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 firstSheet="1" activeTab="1"/>
  </bookViews>
  <sheets>
    <sheet name="МНВ" sheetId="7" state="hidden" r:id="rId1"/>
    <sheet name="Испытания генератора" sheetId="23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H46" i="23" l="1"/>
  <c r="H42" i="23"/>
  <c r="H41" i="23"/>
  <c r="H40" i="23"/>
  <c r="H39" i="23"/>
  <c r="G30" i="23"/>
  <c r="G29" i="23" s="1"/>
  <c r="H29" i="23" s="1"/>
  <c r="G28" i="23"/>
  <c r="G27" i="23" s="1"/>
  <c r="H27" i="23" s="1"/>
  <c r="G26" i="23"/>
  <c r="G25" i="23" s="1"/>
  <c r="H25" i="23" s="1"/>
  <c r="G24" i="23"/>
  <c r="G23" i="23" s="1"/>
  <c r="H23" i="23" s="1"/>
  <c r="G22" i="23"/>
  <c r="G21" i="23" s="1"/>
  <c r="H21" i="23" s="1"/>
  <c r="G20" i="23"/>
  <c r="G19" i="23" s="1"/>
  <c r="H19" i="23" s="1"/>
  <c r="H13" i="23"/>
  <c r="H11" i="23"/>
  <c r="H9" i="23"/>
  <c r="H7" i="23"/>
  <c r="H43" i="23" l="1"/>
  <c r="H44" i="23" s="1"/>
  <c r="H15" i="23"/>
  <c r="H31" i="23"/>
  <c r="H32" i="23" s="1"/>
  <c r="H34" i="23" l="1"/>
  <c r="H33" i="23"/>
  <c r="H35" i="23" l="1"/>
  <c r="H45" i="23" s="1"/>
  <c r="H47" i="23" s="1"/>
</calcChain>
</file>

<file path=xl/sharedStrings.xml><?xml version="1.0" encoding="utf-8"?>
<sst xmlns="http://schemas.openxmlformats.org/spreadsheetml/2006/main" count="452" uniqueCount="196">
  <si>
    <t>Утверждаю:</t>
  </si>
  <si>
    <t>Согласовано:</t>
  </si>
  <si>
    <t>ООО "ТГК-1-Сервис"</t>
  </si>
  <si>
    <t>Наименование работ</t>
  </si>
  <si>
    <t>Ед. изм.</t>
  </si>
  <si>
    <t>Кол-во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</si>
  <si>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</si>
  <si>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</si>
  <si>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</si>
  <si>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</si>
  <si>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</si>
  <si>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</si>
  <si>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</si>
  <si>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</si>
  <si>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</si>
  <si>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</si>
  <si>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</si>
  <si>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</si>
  <si>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</si>
  <si>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</si>
  <si>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</si>
  <si>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</si>
  <si>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</si>
  <si>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</si>
  <si>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</si>
  <si>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</si>
  <si>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</si>
  <si>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руб.</t>
  </si>
  <si>
    <t>Составил: Торгашова О.А.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</si>
  <si>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</si>
  <si>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</si>
  <si>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</si>
  <si>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</si>
  <si>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</si>
  <si>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</si>
  <si>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</si>
  <si>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</si>
  <si>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</si>
  <si>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</si>
  <si>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</si>
  <si>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</si>
  <si>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</si>
  <si>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</si>
  <si>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</si>
  <si>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</si>
  <si>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</si>
  <si>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</si>
  <si>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</si>
  <si>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</si>
  <si>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</si>
  <si>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</si>
  <si>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</si>
  <si>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</si>
  <si>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</si>
  <si>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</si>
  <si>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</si>
  <si>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</si>
  <si>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</si>
  <si>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</si>
  <si>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</si>
  <si>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</si>
  <si>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</si>
  <si>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</si>
  <si>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</si>
  <si>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</si>
  <si>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</si>
  <si>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</si>
  <si>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</si>
  <si>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</si>
  <si>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</si>
  <si>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</si>
  <si>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</si>
  <si>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</si>
  <si>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</si>
  <si>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</si>
  <si>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</si>
  <si>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</si>
  <si>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</si>
  <si>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</si>
  <si>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</si>
  <si>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</si>
  <si>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</si>
  <si>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</si>
  <si>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</si>
  <si>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</si>
  <si>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</si>
  <si>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</si>
  <si>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</si>
  <si>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</si>
  <si>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</si>
  <si>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</si>
  <si>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</si>
  <si>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</si>
  <si>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</si>
  <si>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</si>
  <si>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</si>
  <si>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</si>
  <si>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</si>
  <si>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</si>
  <si>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</si>
  <si>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</si>
  <si>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</si>
  <si>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</si>
  <si>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</si>
  <si>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</si>
  <si>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</si>
  <si>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</si>
  <si>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</si>
  <si>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</si>
  <si>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</si>
  <si>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</si>
  <si>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</si>
  <si>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</si>
  <si>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</si>
  <si>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</si>
  <si>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</si>
  <si>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</si>
  <si>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</si>
  <si>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</si>
  <si>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</si>
  <si>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</si>
  <si>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</si>
  <si>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</si>
  <si>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</si>
  <si>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</si>
  <si>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</si>
  <si>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№</t>
  </si>
  <si>
    <t>Обосно-
вание</t>
  </si>
  <si>
    <t>Ед.
изм.</t>
  </si>
  <si>
    <t>Кол-
во</t>
  </si>
  <si>
    <t>Стоимость нормо-часа руб./час.</t>
  </si>
  <si>
    <t>Раздел 1. Стоимость работ</t>
  </si>
  <si>
    <t>Средний разряд работ</t>
  </si>
  <si>
    <t>Трудоем-кость, 
чел-час</t>
  </si>
  <si>
    <t>Стоимость работ руб.</t>
  </si>
  <si>
    <t xml:space="preserve">Трудоемкость к БЦ, часть 5 </t>
  </si>
  <si>
    <t>Тепловые испытания турбогенератора</t>
  </si>
  <si>
    <t>п. 0101030104</t>
  </si>
  <si>
    <t>ген.</t>
  </si>
  <si>
    <t xml:space="preserve">Испытание активной стали статора </t>
  </si>
  <si>
    <t>п. 0103080104</t>
  </si>
  <si>
    <t xml:space="preserve">Подготовка турбогенератора к проведению электрических испытаний  </t>
  </si>
  <si>
    <t xml:space="preserve"> п. 0103550101</t>
  </si>
  <si>
    <t>подг.</t>
  </si>
  <si>
    <t xml:space="preserve">Измерение сопротивления изоля-ции подшипников генератора </t>
  </si>
  <si>
    <t>п. 0119100102</t>
  </si>
  <si>
    <t>Итого по трудоемкости к Базовым ценам:</t>
  </si>
  <si>
    <t xml:space="preserve">  ГЭСНп-2009. Часть 1</t>
  </si>
  <si>
    <t>Трудоемкость, чел-час.</t>
  </si>
  <si>
    <t>Стоимость,  руб.</t>
  </si>
  <si>
    <t>за ед.</t>
  </si>
  <si>
    <t>всего</t>
  </si>
  <si>
    <t>Синхронный генератор напряжением свыше 1 кВ, мощностью до 60 МВт:
- измерение сопротивления постоянному току обмоток статора и ротора, 
- измерение сопротивления обмотки ротора переменному току, проверка катушек ротора на отсутствие витковых замыканий, 
- измерение сопротивления постоянному току всех обмоток возбудителя, установка нейтрали, 
- проверка и измерение сопротивлений резистора гашения поля и реостатата возбуждения,   
-измерение сопротивлений термо-метров штатного термоконтроля,
-снятие характеристик хх, кз и сопротивление переменному току ротора при пуске генератора.</t>
  </si>
  <si>
    <t>п. 01-01-001-05</t>
  </si>
  <si>
    <t>Стоимость работ: 30,9*178,51+154,5*249,17+61,8*203,92+61,8*147,05 =
(ЦиСН-декабрь 2012г.)</t>
  </si>
  <si>
    <t>Измерение коэффициента абсорбции обмоток электрических машин (статор)</t>
  </si>
  <si>
    <t>п. 01-11-025-01</t>
  </si>
  <si>
    <t>измер.</t>
  </si>
  <si>
    <t>Стоимость работ: 1,0*207,96+1,0*203,92 =
(ЦиСН-декабрь 2012г.)</t>
  </si>
  <si>
    <t>Испытание обмоток статора генератора (перед КР, после частичной переклиновки, перед пуском)</t>
  </si>
  <si>
    <t>п. 01-12-001-03</t>
  </si>
  <si>
    <t>испыт.</t>
  </si>
  <si>
    <t>Стоимость работ:  3,8*137,29+9,5*249,17+5,7*203,92 =
(ЦиСН-декабрь 2012г.)</t>
  </si>
  <si>
    <t>Испытание обмоток возбуждения электрической машины постоянного тока (возбудитель)</t>
  </si>
  <si>
    <t>п. 01-12-003-01</t>
  </si>
  <si>
    <t>Стоимость работ:  0,8*137,29+2,0*249,17+1,2*203,92 =
(ЦиСН-декабрь 2012г.)</t>
  </si>
  <si>
    <t>Испытание обмоток возбуждения неявнополюсной машины (ротор)</t>
  </si>
  <si>
    <t>п. 01-12-003-03</t>
  </si>
  <si>
    <t>Стоимость работ:  1,0*137,29+2,5*249,17+1,5*203,92 =
(ЦиСН-декабрь 2012г.)</t>
  </si>
  <si>
    <t>Испытание цепей возбуждения электрической машины напряжением 6 кВ и выше</t>
  </si>
  <si>
    <t>п. 01-12-003-05</t>
  </si>
  <si>
    <t>Стоимость работ:  1,5*137,29+3,75*249,17+2,25*203,92 =
(ЦиСН-декабрь 2012г.)</t>
  </si>
  <si>
    <t>Итого:</t>
  </si>
  <si>
    <t>Допуск из Общих указаний К=1,3 (МДС-81-40.2006г. табл.2 п.5.)</t>
  </si>
  <si>
    <t>Итого по ГЭСНп-2009:</t>
  </si>
  <si>
    <t>Контроль состояния активной стали статора генератора</t>
  </si>
  <si>
    <t>Прейскурант ОРГРЭС, Том 7, стр. 99</t>
  </si>
  <si>
    <t>Ознакомление с технической документацией, составление рабочей программы</t>
  </si>
  <si>
    <t>п.28.3.11.02</t>
  </si>
  <si>
    <t>Подготовка тепловизора и вспомогательных устройств к работе</t>
  </si>
  <si>
    <t>п.28.3.11.03</t>
  </si>
  <si>
    <t>Измерение температур поверхности активной стали статора, регистрация</t>
  </si>
  <si>
    <t>п.28.3.11.04</t>
  </si>
  <si>
    <t>Анализ полученных результатов</t>
  </si>
  <si>
    <t>п.28.3.11.05</t>
  </si>
  <si>
    <t>Итого по прейскуранту ОРГРЭС</t>
  </si>
  <si>
    <t>С учетом коэффициентов:
 К=1,25 - при выдаче заказчику фототермограмм;
 К=0,23-  Поправочный коэффициент к стоимости к ценам 1992 г (Приказ ОАО "ТГК-1" № 139 от 28.08.2012)</t>
  </si>
  <si>
    <t>Итого раздел 1. Стоимость работ:</t>
  </si>
  <si>
    <t>Затраты на использование высоковольной лаборатории на базе автобуса ЛИАЗ
(Приказ ООО "ТГК-1-Сервис" № 23-ГД от 18.01.2012г.)</t>
  </si>
  <si>
    <t>Калькуляция стоимости услуг машино/часа автобусов-лабораторий</t>
  </si>
  <si>
    <t>машино/час</t>
  </si>
  <si>
    <t>Итого плановые затраты:</t>
  </si>
  <si>
    <r>
      <t xml:space="preserve">Накладные расходы - 65% (МДС  81-33.2004  прил.4 п.48)
</t>
    </r>
    <r>
      <rPr>
        <b/>
        <sz val="10"/>
        <rFont val="Times New Roman"/>
        <family val="1"/>
        <charset val="204"/>
      </rPr>
      <t xml:space="preserve">С учетом К=0,85 </t>
    </r>
    <r>
      <rPr>
        <sz val="10"/>
        <rFont val="Times New Roman"/>
        <family val="1"/>
        <charset val="204"/>
      </rPr>
      <t>(Письмо № 3757-КК/08 Министерство регионального развития Российской Федерации от 21.02.2011.)</t>
    </r>
  </si>
  <si>
    <r>
      <t xml:space="preserve">Плановые накопления - 40%  (МДС 81-25.2001 прил.3 п.48)
</t>
    </r>
    <r>
      <rPr>
        <b/>
        <sz val="10"/>
        <rFont val="Times New Roman"/>
        <family val="1"/>
        <charset val="204"/>
      </rPr>
      <t xml:space="preserve">С учетом К=0,8 </t>
    </r>
    <r>
      <rPr>
        <sz val="10"/>
        <rFont val="Times New Roman"/>
        <family val="1"/>
        <charset val="204"/>
      </rPr>
      <t>(Письмо № 3757-КК/08 Министерство регионального развития Российской Федерации от 21.02.2011.)</t>
    </r>
  </si>
  <si>
    <t>Испытания и измерения генератора (согласно РД 34.45-51.300-97)</t>
  </si>
  <si>
    <t>Расчёт максимальной цены №5.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</si>
</sst>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_)"/>
    <numFmt numFmtId="165" formatCode="0.0"/>
    <numFmt numFmtId="166" formatCode="#,##0.00_р_.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</font>
    <font>
      <b/>
      <sz val="10"/>
      <name val="Times New Roman Cyr"/>
      <charset val="204"/>
    </font>
    <font>
      <sz val="10"/>
      <name val="Times New Roman Cyr"/>
      <charset val="204"/>
    </font>
    <font>
      <b/>
      <u/>
      <sz val="12"/>
      <name val="Times New Roman Cyr"/>
      <charset val="204"/>
    </font>
    <font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5">
    <xf numFmtId="0" fontId="0" fillId="0" borderId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>
      <alignment horizontal="righ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10" fillId="0" borderId="0">
      <alignment horizontal="left" vertical="top"/>
    </xf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right" vertical="top"/>
    </xf>
    <xf numFmtId="0" fontId="13" fillId="0" borderId="7">
      <alignment horizontal="center" vertical="top"/>
    </xf>
    <xf numFmtId="0" fontId="6" fillId="0" borderId="7">
      <alignment horizontal="left" vertical="top"/>
    </xf>
    <xf numFmtId="0" fontId="13" fillId="0" borderId="7">
      <alignment horizontal="lef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left" vertical="top"/>
    </xf>
    <xf numFmtId="0" fontId="8" fillId="0" borderId="6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8" fillId="0" borderId="11">
      <alignment horizontal="center" vertical="top"/>
    </xf>
    <xf numFmtId="0" fontId="8" fillId="0" borderId="11">
      <alignment horizontal="center" vertical="top"/>
    </xf>
    <xf numFmtId="0" fontId="14" fillId="0" borderId="0">
      <alignment horizontal="left" vertical="top"/>
    </xf>
    <xf numFmtId="0" fontId="10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11">
      <alignment horizontal="left"/>
    </xf>
    <xf numFmtId="0" fontId="9" fillId="0" borderId="0">
      <alignment horizontal="left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6" fillId="0" borderId="5">
      <alignment horizontal="center" vertical="center"/>
    </xf>
    <xf numFmtId="0" fontId="22" fillId="0" borderId="0"/>
    <xf numFmtId="0" fontId="23" fillId="0" borderId="0"/>
    <xf numFmtId="9" fontId="5" fillId="0" borderId="0" applyFont="0" applyFill="0" applyBorder="0" applyAlignment="0" applyProtection="0"/>
    <xf numFmtId="0" fontId="11" fillId="0" borderId="0">
      <alignment horizontal="center" vertical="top"/>
    </xf>
    <xf numFmtId="0" fontId="10" fillId="0" borderId="0">
      <alignment horizontal="center" vertical="top"/>
    </xf>
    <xf numFmtId="0" fontId="10" fillId="0" borderId="0">
      <alignment horizontal="left" vertical="top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center" vertical="center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6" fillId="0" borderId="7">
      <alignment horizontal="right" vertical="top"/>
    </xf>
    <xf numFmtId="0" fontId="13" fillId="0" borderId="7">
      <alignment horizontal="center" vertical="top"/>
    </xf>
    <xf numFmtId="0" fontId="13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6" fillId="0" borderId="7">
      <alignment horizontal="left" vertical="top"/>
    </xf>
    <xf numFmtId="0" fontId="8" fillId="0" borderId="6">
      <alignment horizontal="right" vertical="top"/>
    </xf>
    <xf numFmtId="0" fontId="8" fillId="0" borderId="6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/>
    </xf>
    <xf numFmtId="0" fontId="9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4" fillId="0" borderId="0">
      <alignment horizontal="left" vertical="top"/>
    </xf>
    <xf numFmtId="0" fontId="10" fillId="0" borderId="0">
      <alignment horizontal="left"/>
    </xf>
  </cellStyleXfs>
  <cellXfs count="30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7" fillId="0" borderId="0" xfId="0" applyFont="1"/>
    <xf numFmtId="0" fontId="3" fillId="0" borderId="0" xfId="0" applyFont="1" applyBorder="1"/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6" fillId="0" borderId="0" xfId="0" applyFont="1"/>
    <xf numFmtId="165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9" fillId="0" borderId="0" xfId="55" quotePrefix="1" applyAlignment="1">
      <alignment horizontal="left" wrapText="1"/>
    </xf>
    <xf numFmtId="0" fontId="9" fillId="0" borderId="11" xfId="56" quotePrefix="1" applyAlignment="1">
      <alignment horizontal="left" wrapText="1"/>
    </xf>
    <xf numFmtId="0" fontId="6" fillId="0" borderId="5" xfId="71" quotePrefix="1" applyAlignment="1">
      <alignment horizontal="center" vertical="center" wrapText="1"/>
    </xf>
    <xf numFmtId="0" fontId="6" fillId="0" borderId="7" xfId="16" quotePrefix="1" applyAlignment="1">
      <alignment horizontal="center" vertical="center" wrapText="1"/>
    </xf>
    <xf numFmtId="0" fontId="6" fillId="0" borderId="7" xfId="18" quotePrefix="1" applyBorder="1" applyAlignment="1">
      <alignment horizontal="center" vertical="center" wrapText="1"/>
    </xf>
    <xf numFmtId="0" fontId="6" fillId="0" borderId="3" xfId="19" applyNumberFormat="1" applyAlignment="1">
      <alignment horizontal="center" vertical="center" wrapText="1"/>
    </xf>
    <xf numFmtId="0" fontId="6" fillId="0" borderId="7" xfId="22" applyNumberFormat="1" applyAlignment="1">
      <alignment horizontal="center" vertical="center" wrapText="1"/>
    </xf>
    <xf numFmtId="0" fontId="6" fillId="0" borderId="7" xfId="35" applyNumberFormat="1" applyAlignment="1">
      <alignment horizontal="center" vertical="top" wrapText="1"/>
    </xf>
    <xf numFmtId="0" fontId="13" fillId="0" borderId="7" xfId="30" quotePrefix="1" applyAlignment="1">
      <alignment horizontal="left" vertical="top" wrapText="1"/>
    </xf>
    <xf numFmtId="0" fontId="6" fillId="0" borderId="7" xfId="31" applyNumberFormat="1" applyAlignment="1">
      <alignment horizontal="right" vertical="top" wrapText="1"/>
    </xf>
    <xf numFmtId="0" fontId="6" fillId="0" borderId="7" xfId="31" applyNumberFormat="1" applyBorder="1" applyAlignment="1">
      <alignment horizontal="right" vertical="top" wrapText="1"/>
    </xf>
    <xf numFmtId="0" fontId="6" fillId="0" borderId="8" xfId="29" applyBorder="1" applyAlignment="1">
      <alignment horizontal="right" vertical="top" wrapText="1"/>
    </xf>
    <xf numFmtId="0" fontId="6" fillId="0" borderId="2" xfId="29" applyBorder="1" applyAlignment="1">
      <alignment horizontal="right" vertical="top" wrapText="1"/>
    </xf>
    <xf numFmtId="0" fontId="6" fillId="0" borderId="7" xfId="29" applyNumberFormat="1" applyBorder="1" applyAlignment="1">
      <alignment horizontal="right" vertical="top" wrapText="1"/>
    </xf>
    <xf numFmtId="0" fontId="6" fillId="0" borderId="7" xfId="18" quotePrefix="1" applyAlignment="1">
      <alignment horizontal="center" vertical="center" wrapText="1"/>
    </xf>
    <xf numFmtId="0" fontId="6" fillId="0" borderId="9" xfId="29" applyNumberFormat="1" applyBorder="1" applyAlignment="1">
      <alignment horizontal="right" vertical="top" wrapText="1"/>
    </xf>
    <xf numFmtId="0" fontId="6" fillId="0" borderId="10" xfId="29" applyNumberFormat="1" applyBorder="1" applyAlignment="1">
      <alignment horizontal="right" vertical="top" wrapText="1"/>
    </xf>
    <xf numFmtId="0" fontId="6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3" fillId="0" borderId="7" xfId="30" applyNumberFormat="1" applyAlignment="1">
      <alignment horizontal="center" vertical="top" wrapText="1"/>
    </xf>
    <xf numFmtId="0" fontId="6" fillId="0" borderId="7" xfId="36" applyAlignment="1">
      <alignment horizontal="right" vertical="top" wrapText="1"/>
    </xf>
    <xf numFmtId="0" fontId="6" fillId="0" borderId="7" xfId="36" applyNumberFormat="1" applyAlignment="1">
      <alignment horizontal="right" vertical="top" wrapText="1"/>
    </xf>
    <xf numFmtId="0" fontId="6" fillId="0" borderId="7" xfId="37" quotePrefix="1" applyAlignment="1">
      <alignment horizontal="left" vertical="top" wrapText="1"/>
    </xf>
    <xf numFmtId="0" fontId="9" fillId="0" borderId="6" xfId="40" applyNumberFormat="1" applyFont="1" applyAlignment="1">
      <alignment horizontal="right" vertical="top" wrapText="1"/>
    </xf>
    <xf numFmtId="0" fontId="4" fillId="0" borderId="0" xfId="73" applyFont="1"/>
    <xf numFmtId="0" fontId="26" fillId="0" borderId="0" xfId="73" applyFont="1"/>
    <xf numFmtId="0" fontId="25" fillId="0" borderId="0" xfId="0" applyFont="1" applyBorder="1"/>
    <xf numFmtId="0" fontId="24" fillId="0" borderId="0" xfId="0" applyFont="1"/>
    <xf numFmtId="0" fontId="27" fillId="0" borderId="0" xfId="73" applyFont="1"/>
    <xf numFmtId="0" fontId="27" fillId="0" borderId="7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4" fillId="0" borderId="7" xfId="73" applyFont="1" applyBorder="1" applyAlignment="1">
      <alignment horizontal="center" vertical="center"/>
    </xf>
    <xf numFmtId="0" fontId="24" fillId="0" borderId="0" xfId="72" applyFont="1"/>
    <xf numFmtId="0" fontId="15" fillId="0" borderId="7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28" fillId="0" borderId="0" xfId="73" applyFont="1"/>
    <xf numFmtId="0" fontId="4" fillId="0" borderId="7" xfId="73" applyFont="1" applyBorder="1"/>
    <xf numFmtId="0" fontId="4" fillId="0" borderId="1" xfId="73" applyFont="1" applyBorder="1" applyAlignment="1">
      <alignment horizontal="left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9" fillId="0" borderId="0" xfId="73" applyFont="1"/>
    <xf numFmtId="0" fontId="4" fillId="0" borderId="1" xfId="73" applyFont="1" applyFill="1" applyBorder="1" applyAlignment="1">
      <alignment horizontal="left" vertical="center" wrapText="1"/>
    </xf>
    <xf numFmtId="0" fontId="27" fillId="0" borderId="7" xfId="0" applyFont="1" applyBorder="1" applyAlignment="1">
      <alignment wrapText="1"/>
    </xf>
    <xf numFmtId="0" fontId="27" fillId="0" borderId="7" xfId="0" applyFont="1" applyBorder="1" applyAlignment="1">
      <alignment horizontal="center" wrapText="1"/>
    </xf>
    <xf numFmtId="0" fontId="29" fillId="0" borderId="0" xfId="73" applyFont="1" applyBorder="1"/>
    <xf numFmtId="0" fontId="0" fillId="0" borderId="0" xfId="0" applyFont="1"/>
    <xf numFmtId="0" fontId="30" fillId="0" borderId="0" xfId="73" applyFont="1" applyBorder="1"/>
    <xf numFmtId="4" fontId="30" fillId="0" borderId="2" xfId="73" applyNumberFormat="1" applyFont="1" applyBorder="1" applyAlignment="1">
      <alignment horizontal="right" vertical="center"/>
    </xf>
    <xf numFmtId="0" fontId="0" fillId="0" borderId="0" xfId="0" applyAlignment="1"/>
    <xf numFmtId="0" fontId="0" fillId="0" borderId="0" xfId="0" applyFill="1"/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Alignment="1"/>
    <xf numFmtId="0" fontId="20" fillId="0" borderId="7" xfId="73" applyFont="1" applyBorder="1" applyAlignment="1">
      <alignment vertical="center"/>
    </xf>
    <xf numFmtId="0" fontId="31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 wrapText="1"/>
    </xf>
    <xf numFmtId="4" fontId="20" fillId="0" borderId="7" xfId="0" applyNumberFormat="1" applyFont="1" applyFill="1" applyBorder="1" applyAlignment="1">
      <alignment horizontal="right" vertical="center" wrapText="1"/>
    </xf>
    <xf numFmtId="0" fontId="31" fillId="0" borderId="7" xfId="0" applyFont="1" applyFill="1" applyBorder="1" applyAlignment="1">
      <alignment vertical="center"/>
    </xf>
    <xf numFmtId="0" fontId="20" fillId="0" borderId="7" xfId="0" applyFont="1" applyBorder="1" applyAlignment="1">
      <alignment horizontal="center"/>
    </xf>
    <xf numFmtId="0" fontId="30" fillId="0" borderId="2" xfId="73" applyFont="1" applyBorder="1" applyAlignment="1">
      <alignment vertical="center" wrapText="1"/>
    </xf>
    <xf numFmtId="0" fontId="28" fillId="0" borderId="10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7" xfId="0" applyFont="1" applyBorder="1" applyAlignment="1" applyProtection="1">
      <alignment horizontal="left" vertical="center"/>
      <protection locked="0"/>
    </xf>
    <xf numFmtId="0" fontId="20" fillId="0" borderId="7" xfId="73" applyFont="1" applyBorder="1" applyAlignment="1">
      <alignment horizontal="center" vertical="center" wrapText="1"/>
    </xf>
    <xf numFmtId="4" fontId="20" fillId="0" borderId="7" xfId="73" applyNumberFormat="1" applyFont="1" applyBorder="1" applyAlignment="1">
      <alignment horizontal="center" vertical="center" wrapText="1"/>
    </xf>
    <xf numFmtId="4" fontId="20" fillId="0" borderId="7" xfId="73" applyNumberFormat="1" applyFont="1" applyFill="1" applyBorder="1" applyAlignment="1">
      <alignment horizontal="right" vertical="center" wrapText="1"/>
    </xf>
    <xf numFmtId="4" fontId="20" fillId="0" borderId="7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73" applyFont="1" applyBorder="1" applyAlignment="1"/>
    <xf numFmtId="165" fontId="15" fillId="0" borderId="7" xfId="0" applyNumberFormat="1" applyFont="1" applyFill="1" applyBorder="1" applyAlignment="1">
      <alignment horizontal="center" vertical="center" wrapText="1"/>
    </xf>
    <xf numFmtId="4" fontId="15" fillId="0" borderId="7" xfId="0" applyNumberFormat="1" applyFont="1" applyFill="1" applyBorder="1" applyAlignment="1">
      <alignment horizontal="center" vertical="center" wrapText="1"/>
    </xf>
    <xf numFmtId="4" fontId="15" fillId="0" borderId="7" xfId="0" applyNumberFormat="1" applyFont="1" applyFill="1" applyBorder="1" applyAlignment="1">
      <alignment horizontal="right" vertical="center" wrapText="1"/>
    </xf>
    <xf numFmtId="49" fontId="15" fillId="0" borderId="7" xfId="72" applyNumberFormat="1" applyFont="1" applyFill="1" applyBorder="1" applyAlignment="1">
      <alignment horizontal="center" vertical="center" wrapText="1"/>
    </xf>
    <xf numFmtId="0" fontId="23" fillId="0" borderId="7" xfId="72" applyFont="1" applyFill="1" applyBorder="1"/>
    <xf numFmtId="0" fontId="27" fillId="0" borderId="7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vertical="center"/>
    </xf>
    <xf numFmtId="0" fontId="15" fillId="0" borderId="7" xfId="0" quotePrefix="1" applyFont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1" fontId="27" fillId="0" borderId="7" xfId="0" applyNumberFormat="1" applyFont="1" applyBorder="1" applyAlignment="1">
      <alignment horizontal="center" vertical="center"/>
    </xf>
    <xf numFmtId="4" fontId="27" fillId="0" borderId="7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23" fillId="0" borderId="7" xfId="73" applyFont="1" applyBorder="1" applyAlignment="1">
      <alignment vertical="center"/>
    </xf>
    <xf numFmtId="0" fontId="23" fillId="0" borderId="7" xfId="73" applyFont="1" applyBorder="1"/>
    <xf numFmtId="4" fontId="32" fillId="0" borderId="7" xfId="73" applyNumberFormat="1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/>
    </xf>
    <xf numFmtId="1" fontId="27" fillId="0" borderId="7" xfId="0" applyNumberFormat="1" applyFont="1" applyFill="1" applyBorder="1" applyAlignment="1">
      <alignment horizontal="center" vertical="center"/>
    </xf>
    <xf numFmtId="4" fontId="15" fillId="0" borderId="7" xfId="73" applyNumberFormat="1" applyFont="1" applyFill="1" applyBorder="1" applyAlignment="1">
      <alignment horizontal="center" vertical="center"/>
    </xf>
    <xf numFmtId="0" fontId="32" fillId="0" borderId="7" xfId="0" applyFont="1" applyBorder="1" applyAlignment="1">
      <alignment wrapText="1"/>
    </xf>
    <xf numFmtId="4" fontId="31" fillId="0" borderId="7" xfId="0" applyNumberFormat="1" applyFont="1" applyBorder="1" applyAlignment="1">
      <alignment horizontal="right" vertical="center"/>
    </xf>
    <xf numFmtId="4" fontId="28" fillId="0" borderId="7" xfId="0" applyNumberFormat="1" applyFont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right"/>
    </xf>
    <xf numFmtId="0" fontId="27" fillId="0" borderId="7" xfId="73" applyFont="1" applyBorder="1" applyAlignment="1">
      <alignment horizontal="center" vertical="center"/>
    </xf>
    <xf numFmtId="4" fontId="32" fillId="0" borderId="7" xfId="73" applyNumberFormat="1" applyFont="1" applyBorder="1" applyAlignment="1">
      <alignment horizontal="right" vertical="center"/>
    </xf>
    <xf numFmtId="4" fontId="28" fillId="0" borderId="7" xfId="73" applyNumberFormat="1" applyFont="1" applyFill="1" applyBorder="1" applyAlignment="1">
      <alignment horizontal="center" vertical="center"/>
    </xf>
    <xf numFmtId="4" fontId="32" fillId="0" borderId="7" xfId="73" applyNumberFormat="1" applyFont="1" applyFill="1" applyBorder="1" applyAlignment="1">
      <alignment horizontal="right" vertical="center"/>
    </xf>
    <xf numFmtId="4" fontId="27" fillId="0" borderId="7" xfId="74" applyNumberFormat="1" applyFont="1" applyBorder="1" applyAlignment="1">
      <alignment horizontal="right" vertical="center"/>
    </xf>
    <xf numFmtId="4" fontId="27" fillId="0" borderId="7" xfId="74" applyNumberFormat="1" applyFont="1" applyFill="1" applyBorder="1" applyAlignment="1">
      <alignment horizontal="right" vertical="center"/>
    </xf>
    <xf numFmtId="4" fontId="27" fillId="0" borderId="7" xfId="73" applyNumberFormat="1" applyFont="1" applyBorder="1" applyAlignment="1">
      <alignment horizontal="right" vertical="center"/>
    </xf>
    <xf numFmtId="4" fontId="27" fillId="0" borderId="7" xfId="73" applyNumberFormat="1" applyFont="1" applyFill="1" applyBorder="1" applyAlignment="1">
      <alignment horizontal="right" vertical="center"/>
    </xf>
    <xf numFmtId="0" fontId="4" fillId="0" borderId="7" xfId="73" applyFont="1" applyBorder="1" applyAlignment="1">
      <alignment vertical="center"/>
    </xf>
    <xf numFmtId="4" fontId="4" fillId="0" borderId="7" xfId="73" applyNumberFormat="1" applyFont="1" applyBorder="1"/>
    <xf numFmtId="4" fontId="4" fillId="0" borderId="7" xfId="73" applyNumberFormat="1" applyFont="1" applyFill="1" applyBorder="1"/>
    <xf numFmtId="0" fontId="15" fillId="0" borderId="1" xfId="73" applyFont="1" applyBorder="1" applyAlignment="1">
      <alignment horizontal="center" vertical="center"/>
    </xf>
    <xf numFmtId="0" fontId="15" fillId="0" borderId="2" xfId="73" applyFont="1" applyBorder="1" applyAlignment="1">
      <alignment horizontal="center" vertical="center"/>
    </xf>
    <xf numFmtId="0" fontId="15" fillId="0" borderId="7" xfId="73" quotePrefix="1" applyFont="1" applyBorder="1" applyAlignment="1">
      <alignment horizontal="center" vertical="center"/>
    </xf>
    <xf numFmtId="0" fontId="4" fillId="0" borderId="7" xfId="73" applyFont="1" applyBorder="1" applyAlignment="1">
      <alignment horizontal="left" vertical="center" wrapText="1"/>
    </xf>
    <xf numFmtId="0" fontId="4" fillId="0" borderId="7" xfId="73" applyFont="1" applyBorder="1" applyAlignment="1">
      <alignment horizontal="center" vertical="center" wrapText="1"/>
    </xf>
    <xf numFmtId="1" fontId="4" fillId="0" borderId="7" xfId="73" applyNumberFormat="1" applyFont="1" applyBorder="1" applyAlignment="1">
      <alignment horizontal="center" vertical="center"/>
    </xf>
    <xf numFmtId="4" fontId="4" fillId="0" borderId="7" xfId="73" applyNumberFormat="1" applyFont="1" applyBorder="1" applyAlignment="1">
      <alignment horizontal="right" vertical="center"/>
    </xf>
    <xf numFmtId="4" fontId="4" fillId="0" borderId="7" xfId="73" applyNumberFormat="1" applyFont="1" applyFill="1" applyBorder="1" applyAlignment="1">
      <alignment horizontal="right" vertical="center"/>
    </xf>
    <xf numFmtId="0" fontId="20" fillId="0" borderId="7" xfId="73" applyFont="1" applyBorder="1" applyAlignment="1">
      <alignment horizontal="left" vertical="center" wrapText="1"/>
    </xf>
    <xf numFmtId="1" fontId="15" fillId="2" borderId="7" xfId="73" applyNumberFormat="1" applyFont="1" applyFill="1" applyBorder="1" applyAlignment="1">
      <alignment horizontal="left" vertical="center" wrapText="1"/>
    </xf>
    <xf numFmtId="1" fontId="15" fillId="2" borderId="7" xfId="73" applyNumberFormat="1" applyFont="1" applyFill="1" applyBorder="1" applyAlignment="1">
      <alignment horizontal="center" vertical="center" wrapText="1"/>
    </xf>
    <xf numFmtId="4" fontId="15" fillId="0" borderId="7" xfId="73" applyNumberFormat="1" applyFont="1" applyFill="1" applyBorder="1" applyAlignment="1">
      <alignment horizontal="right" vertical="center" wrapText="1"/>
    </xf>
    <xf numFmtId="0" fontId="20" fillId="0" borderId="7" xfId="73" applyFont="1" applyBorder="1" applyAlignment="1">
      <alignment horizontal="center" vertical="center"/>
    </xf>
    <xf numFmtId="0" fontId="15" fillId="0" borderId="7" xfId="73" applyFont="1" applyBorder="1" applyAlignment="1">
      <alignment horizontal="center" vertical="center"/>
    </xf>
    <xf numFmtId="0" fontId="15" fillId="2" borderId="7" xfId="73" applyFont="1" applyFill="1" applyBorder="1" applyAlignment="1">
      <alignment horizontal="center" vertical="center" wrapText="1"/>
    </xf>
    <xf numFmtId="1" fontId="15" fillId="0" borderId="7" xfId="73" applyNumberFormat="1" applyFont="1" applyBorder="1" applyAlignment="1">
      <alignment horizontal="center" vertical="center"/>
    </xf>
    <xf numFmtId="166" fontId="15" fillId="0" borderId="7" xfId="73" applyNumberFormat="1" applyFont="1" applyBorder="1" applyAlignment="1">
      <alignment horizontal="right" vertical="center"/>
    </xf>
    <xf numFmtId="4" fontId="15" fillId="0" borderId="7" xfId="73" applyNumberFormat="1" applyFont="1" applyBorder="1" applyAlignment="1">
      <alignment horizontal="center" vertical="center"/>
    </xf>
    <xf numFmtId="0" fontId="20" fillId="0" borderId="7" xfId="73" applyFont="1" applyBorder="1" applyAlignment="1">
      <alignment horizontal="left" vertical="top" wrapText="1"/>
    </xf>
    <xf numFmtId="1" fontId="20" fillId="0" borderId="7" xfId="73" applyNumberFormat="1" applyFont="1" applyBorder="1" applyAlignment="1">
      <alignment horizontal="center" vertical="center"/>
    </xf>
    <xf numFmtId="4" fontId="20" fillId="0" borderId="7" xfId="73" applyNumberFormat="1" applyFont="1" applyBorder="1" applyAlignment="1">
      <alignment horizontal="right" vertical="center"/>
    </xf>
    <xf numFmtId="4" fontId="20" fillId="0" borderId="7" xfId="73" applyNumberFormat="1" applyFont="1" applyBorder="1"/>
    <xf numFmtId="4" fontId="20" fillId="0" borderId="7" xfId="73" applyNumberFormat="1" applyFont="1" applyFill="1" applyBorder="1"/>
    <xf numFmtId="0" fontId="3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2" fontId="18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7" fillId="0" borderId="3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15" fillId="0" borderId="3" xfId="73" applyFont="1" applyFill="1" applyBorder="1" applyAlignment="1">
      <alignment horizontal="left" vertical="center" wrapText="1"/>
    </xf>
    <xf numFmtId="0" fontId="15" fillId="0" borderId="4" xfId="73" applyFont="1" applyFill="1" applyBorder="1" applyAlignment="1">
      <alignment horizontal="left" vertical="center" wrapText="1"/>
    </xf>
    <xf numFmtId="0" fontId="20" fillId="0" borderId="7" xfId="73" applyFont="1" applyBorder="1" applyAlignment="1">
      <alignment horizontal="center" vertical="center"/>
    </xf>
    <xf numFmtId="164" fontId="27" fillId="0" borderId="3" xfId="73" applyNumberFormat="1" applyFont="1" applyFill="1" applyBorder="1" applyAlignment="1" applyProtection="1">
      <alignment horizontal="center" vertical="center" wrapText="1"/>
      <protection locked="0"/>
    </xf>
    <xf numFmtId="164" fontId="27" fillId="0" borderId="4" xfId="73" applyNumberFormat="1" applyFont="1" applyFill="1" applyBorder="1" applyAlignment="1" applyProtection="1">
      <alignment horizontal="center" vertical="center" wrapText="1"/>
      <protection locked="0"/>
    </xf>
    <xf numFmtId="164" fontId="27" fillId="0" borderId="5" xfId="73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72" applyNumberFormat="1" applyFont="1" applyFill="1" applyBorder="1" applyAlignment="1">
      <alignment horizontal="center" vertical="center" wrapText="1"/>
    </xf>
    <xf numFmtId="165" fontId="15" fillId="0" borderId="5" xfId="72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5" fillId="0" borderId="1" xfId="73" applyFont="1" applyBorder="1" applyAlignment="1">
      <alignment horizontal="center" vertical="center"/>
    </xf>
    <xf numFmtId="0" fontId="15" fillId="0" borderId="2" xfId="73" applyFont="1" applyBorder="1" applyAlignment="1">
      <alignment horizontal="center" vertical="center"/>
    </xf>
    <xf numFmtId="0" fontId="15" fillId="0" borderId="1" xfId="73" applyFont="1" applyBorder="1" applyAlignment="1">
      <alignment horizontal="center" vertical="center" wrapText="1"/>
    </xf>
    <xf numFmtId="0" fontId="15" fillId="0" borderId="2" xfId="73" applyFont="1" applyBorder="1" applyAlignment="1">
      <alignment horizontal="center" vertical="center" wrapText="1"/>
    </xf>
    <xf numFmtId="1" fontId="15" fillId="0" borderId="1" xfId="73" applyNumberFormat="1" applyFont="1" applyBorder="1" applyAlignment="1">
      <alignment horizontal="center" vertical="center" wrapText="1"/>
    </xf>
    <xf numFmtId="1" fontId="15" fillId="0" borderId="2" xfId="73" applyNumberFormat="1" applyFont="1" applyBorder="1" applyAlignment="1">
      <alignment horizontal="center" vertical="center" wrapText="1"/>
    </xf>
    <xf numFmtId="0" fontId="23" fillId="0" borderId="7" xfId="73" applyFont="1" applyBorder="1"/>
    <xf numFmtId="0" fontId="27" fillId="0" borderId="3" xfId="73" applyFont="1" applyBorder="1" applyAlignment="1">
      <alignment horizontal="center" vertical="center" wrapText="1"/>
    </xf>
    <xf numFmtId="0" fontId="27" fillId="0" borderId="5" xfId="73" applyFont="1" applyBorder="1" applyAlignment="1">
      <alignment horizontal="center" vertical="center" wrapText="1"/>
    </xf>
    <xf numFmtId="1" fontId="20" fillId="0" borderId="3" xfId="73" applyNumberFormat="1" applyFont="1" applyBorder="1" applyAlignment="1">
      <alignment horizontal="left" vertical="center" wrapText="1"/>
    </xf>
    <xf numFmtId="1" fontId="20" fillId="0" borderId="4" xfId="73" applyNumberFormat="1" applyFont="1" applyBorder="1" applyAlignment="1">
      <alignment horizontal="left" vertical="center" wrapText="1"/>
    </xf>
    <xf numFmtId="1" fontId="20" fillId="0" borderId="5" xfId="73" applyNumberFormat="1" applyFont="1" applyBorder="1" applyAlignment="1">
      <alignment horizontal="left" vertical="center" wrapText="1"/>
    </xf>
    <xf numFmtId="0" fontId="10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2" quotePrefix="1" applyAlignment="1">
      <alignment horizontal="left" vertical="top" wrapText="1"/>
    </xf>
    <xf numFmtId="0" fontId="7" fillId="0" borderId="0" xfId="3" quotePrefix="1" applyAlignment="1">
      <alignment horizontal="right" vertical="top" wrapText="1"/>
    </xf>
    <xf numFmtId="0" fontId="8" fillId="0" borderId="0" xfId="4" quotePrefix="1" applyAlignment="1">
      <alignment horizontal="right" vertical="top" wrapText="1"/>
    </xf>
    <xf numFmtId="0" fontId="9" fillId="0" borderId="0" xfId="5" quotePrefix="1" applyAlignment="1">
      <alignment horizontal="left" vertical="top" wrapText="1"/>
    </xf>
    <xf numFmtId="0" fontId="9" fillId="0" borderId="0" xfId="6" quotePrefix="1" applyAlignment="1">
      <alignment horizontal="left" vertical="top" wrapText="1"/>
    </xf>
    <xf numFmtId="0" fontId="8" fillId="0" borderId="0" xfId="7" quotePrefix="1" applyAlignment="1">
      <alignment horizontal="right" vertical="top" wrapText="1"/>
    </xf>
    <xf numFmtId="0" fontId="9" fillId="0" borderId="0" xfId="8" quotePrefix="1" applyAlignment="1">
      <alignment horizontal="left" vertical="top" wrapText="1"/>
    </xf>
    <xf numFmtId="0" fontId="9" fillId="0" borderId="0" xfId="57" quotePrefix="1" applyAlignment="1">
      <alignment horizontal="left" wrapText="1"/>
    </xf>
    <xf numFmtId="0" fontId="9" fillId="0" borderId="0" xfId="58" quotePrefix="1" applyAlignment="1">
      <alignment horizontal="left" wrapText="1"/>
    </xf>
    <xf numFmtId="0" fontId="9" fillId="0" borderId="0" xfId="59" quotePrefix="1" applyAlignment="1">
      <alignment horizontal="left" wrapText="1"/>
    </xf>
    <xf numFmtId="0" fontId="9" fillId="0" borderId="11" xfId="60" quotePrefix="1" applyAlignment="1">
      <alignment horizontal="left" wrapText="1"/>
    </xf>
    <xf numFmtId="0" fontId="0" fillId="0" borderId="11" xfId="0" applyBorder="1" applyAlignment="1">
      <alignment wrapText="1"/>
    </xf>
    <xf numFmtId="0" fontId="9" fillId="0" borderId="0" xfId="61" quotePrefix="1" applyAlignment="1">
      <alignment horizontal="left" wrapText="1"/>
    </xf>
    <xf numFmtId="0" fontId="10" fillId="0" borderId="0" xfId="62" quotePrefix="1" applyAlignment="1">
      <alignment horizontal="left" vertical="top" wrapText="1"/>
    </xf>
    <xf numFmtId="0" fontId="10" fillId="0" borderId="0" xfId="63" quotePrefix="1" applyAlignment="1">
      <alignment horizontal="left" vertical="top" wrapText="1"/>
    </xf>
    <xf numFmtId="0" fontId="10" fillId="0" borderId="0" xfId="64" quotePrefix="1" applyAlignment="1">
      <alignment horizontal="left" vertical="top" wrapText="1"/>
    </xf>
    <xf numFmtId="0" fontId="10" fillId="0" borderId="0" xfId="54" quotePrefix="1" applyAlignment="1">
      <alignment horizontal="center" vertical="top" wrapText="1"/>
    </xf>
    <xf numFmtId="0" fontId="11" fillId="0" borderId="0" xfId="10" quotePrefix="1" applyAlignment="1">
      <alignment horizontal="center" vertical="top" wrapText="1"/>
    </xf>
    <xf numFmtId="0" fontId="10" fillId="0" borderId="0" xfId="11" quotePrefix="1" applyAlignment="1">
      <alignment horizontal="left" vertical="top" wrapText="1"/>
    </xf>
    <xf numFmtId="0" fontId="10" fillId="0" borderId="0" xfId="65" quotePrefix="1" applyAlignment="1">
      <alignment horizontal="left" vertical="top" wrapText="1"/>
    </xf>
    <xf numFmtId="0" fontId="10" fillId="0" borderId="0" xfId="66" applyNumberFormat="1" applyAlignment="1">
      <alignment horizontal="right" vertical="top" wrapText="1"/>
    </xf>
    <xf numFmtId="0" fontId="10" fillId="0" borderId="0" xfId="67" quotePrefix="1" applyAlignment="1">
      <alignment horizontal="left" vertical="top" wrapText="1"/>
    </xf>
    <xf numFmtId="0" fontId="10" fillId="0" borderId="0" xfId="68" quotePrefix="1" applyAlignment="1">
      <alignment horizontal="left" vertical="top" wrapText="1"/>
    </xf>
    <xf numFmtId="0" fontId="10" fillId="0" borderId="0" xfId="69" quotePrefix="1" applyAlignment="1">
      <alignment horizontal="left" vertical="top" wrapText="1"/>
    </xf>
    <xf numFmtId="0" fontId="8" fillId="0" borderId="4" xfId="26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10" fillId="0" borderId="11" xfId="70" quotePrefix="1" applyBorder="1" applyAlignment="1">
      <alignment horizontal="left" vertical="center" wrapText="1"/>
    </xf>
    <xf numFmtId="0" fontId="6" fillId="0" borderId="3" xfId="13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0" fillId="0" borderId="3" xfId="12" quotePrefix="1" applyBorder="1" applyAlignment="1">
      <alignment horizontal="center" vertical="center" wrapText="1"/>
    </xf>
    <xf numFmtId="0" fontId="6" fillId="0" borderId="3" xfId="15" quotePrefix="1" applyBorder="1" applyAlignment="1">
      <alignment horizontal="center" vertical="center" wrapText="1"/>
    </xf>
    <xf numFmtId="0" fontId="6" fillId="0" borderId="3" xfId="14" quotePrefix="1" applyBorder="1" applyAlignment="1">
      <alignment horizontal="center" vertical="center" wrapText="1"/>
    </xf>
    <xf numFmtId="0" fontId="6" fillId="0" borderId="3" xfId="17" quotePrefix="1" applyBorder="1" applyAlignment="1">
      <alignment horizontal="center" vertical="center" wrapText="1"/>
    </xf>
    <xf numFmtId="0" fontId="6" fillId="0" borderId="3" xfId="24" applyNumberFormat="1" applyBorder="1" applyAlignment="1">
      <alignment horizontal="center" vertical="center" wrapText="1"/>
    </xf>
    <xf numFmtId="0" fontId="8" fillId="0" borderId="3" xfId="25" applyNumberFormat="1" applyBorder="1" applyAlignment="1">
      <alignment horizontal="center" vertical="center" wrapText="1"/>
    </xf>
    <xf numFmtId="0" fontId="6" fillId="0" borderId="3" xfId="20" applyNumberFormat="1" applyBorder="1" applyAlignment="1">
      <alignment horizontal="center" vertical="center" wrapText="1"/>
    </xf>
    <xf numFmtId="0" fontId="6" fillId="0" borderId="3" xfId="21" applyNumberFormat="1" applyBorder="1" applyAlignment="1">
      <alignment horizontal="center" vertical="center" wrapText="1"/>
    </xf>
    <xf numFmtId="0" fontId="6" fillId="0" borderId="3" xfId="23" applyNumberFormat="1" applyBorder="1" applyAlignment="1">
      <alignment horizontal="center" vertical="center" wrapText="1"/>
    </xf>
    <xf numFmtId="0" fontId="13" fillId="0" borderId="3" xfId="32" quotePrefix="1" applyBorder="1" applyAlignment="1">
      <alignment horizontal="left" vertical="top" wrapText="1"/>
    </xf>
    <xf numFmtId="0" fontId="6" fillId="0" borderId="3" xfId="33" quotePrefix="1" applyBorder="1" applyAlignment="1">
      <alignment horizontal="left" vertical="top" wrapText="1"/>
    </xf>
    <xf numFmtId="0" fontId="6" fillId="0" borderId="3" xfId="34" quotePrefix="1" applyBorder="1" applyAlignment="1">
      <alignment horizontal="left" vertical="top" wrapText="1"/>
    </xf>
    <xf numFmtId="0" fontId="6" fillId="0" borderId="3" xfId="36" quotePrefix="1" applyBorder="1" applyAlignment="1">
      <alignment horizontal="right" vertical="top" wrapText="1"/>
    </xf>
    <xf numFmtId="0" fontId="6" fillId="0" borderId="3" xfId="27" applyNumberFormat="1" applyBorder="1" applyAlignment="1">
      <alignment horizontal="right" vertical="top" wrapText="1"/>
    </xf>
    <xf numFmtId="0" fontId="6" fillId="0" borderId="3" xfId="28" applyNumberFormat="1" applyBorder="1" applyAlignment="1">
      <alignment horizontal="right" vertical="top" wrapText="1"/>
    </xf>
    <xf numFmtId="0" fontId="6" fillId="0" borderId="4" xfId="37" quotePrefix="1" applyBorder="1" applyAlignment="1">
      <alignment horizontal="left" vertical="top" wrapText="1"/>
    </xf>
    <xf numFmtId="0" fontId="6" fillId="0" borderId="7" xfId="37" quotePrefix="1" applyBorder="1" applyAlignment="1">
      <alignment horizontal="left" vertical="top" wrapText="1"/>
    </xf>
    <xf numFmtId="0" fontId="9" fillId="0" borderId="0" xfId="44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8" fillId="0" borderId="0" xfId="39" quotePrefix="1" applyBorder="1" applyAlignment="1">
      <alignment horizontal="left" vertical="top" wrapText="1"/>
    </xf>
    <xf numFmtId="0" fontId="8" fillId="0" borderId="0" xfId="40" quotePrefix="1" applyBorder="1" applyAlignment="1">
      <alignment horizontal="right" vertical="top" wrapText="1"/>
    </xf>
    <xf numFmtId="43" fontId="8" fillId="0" borderId="0" xfId="1" applyFont="1" applyBorder="1" applyAlignment="1">
      <alignment horizontal="right" vertical="top" wrapText="1"/>
    </xf>
    <xf numFmtId="43" fontId="21" fillId="0" borderId="0" xfId="1" applyFont="1" applyBorder="1" applyAlignment="1">
      <alignment wrapText="1"/>
    </xf>
    <xf numFmtId="0" fontId="8" fillId="0" borderId="0" xfId="43" quotePrefix="1" applyFont="1" applyBorder="1" applyAlignment="1">
      <alignment horizontal="left" vertical="top" wrapText="1"/>
    </xf>
    <xf numFmtId="0" fontId="21" fillId="0" borderId="0" xfId="0" applyFont="1" applyBorder="1" applyAlignment="1">
      <alignment wrapText="1"/>
    </xf>
    <xf numFmtId="0" fontId="8" fillId="0" borderId="0" xfId="47" quotePrefix="1" applyBorder="1" applyAlignment="1">
      <alignment horizontal="left" vertical="top" wrapText="1"/>
    </xf>
    <xf numFmtId="0" fontId="9" fillId="0" borderId="0" xfId="46" quotePrefix="1" applyBorder="1" applyAlignment="1">
      <alignment horizontal="left" wrapText="1"/>
    </xf>
    <xf numFmtId="0" fontId="9" fillId="0" borderId="0" xfId="42" quotePrefix="1" applyBorder="1" applyAlignment="1">
      <alignment horizontal="left" wrapText="1"/>
    </xf>
    <xf numFmtId="0" fontId="8" fillId="0" borderId="0" xfId="48" quotePrefix="1" applyBorder="1" applyAlignment="1">
      <alignment horizontal="left" wrapText="1"/>
    </xf>
    <xf numFmtId="0" fontId="9" fillId="0" borderId="0" xfId="45" quotePrefix="1" applyBorder="1" applyAlignment="1">
      <alignment horizontal="left" wrapText="1"/>
    </xf>
    <xf numFmtId="0" fontId="9" fillId="0" borderId="0" xfId="41" quotePrefix="1" applyBorder="1" applyAlignment="1">
      <alignment horizontal="left" wrapText="1"/>
    </xf>
    <xf numFmtId="0" fontId="6" fillId="0" borderId="3" xfId="38" quotePrefix="1" applyBorder="1" applyAlignment="1">
      <alignment horizontal="left" vertical="top" wrapText="1"/>
    </xf>
    <xf numFmtId="0" fontId="6" fillId="0" borderId="3" xfId="31" quotePrefix="1" applyBorder="1" applyAlignment="1">
      <alignment horizontal="left" vertical="top" wrapText="1"/>
    </xf>
    <xf numFmtId="0" fontId="6" fillId="0" borderId="3" xfId="33" quotePrefix="1" applyBorder="1" applyAlignment="1">
      <alignment horizontal="right" vertical="top" wrapText="1"/>
    </xf>
    <xf numFmtId="0" fontId="6" fillId="0" borderId="3" xfId="34" applyNumberFormat="1" applyBorder="1" applyAlignment="1">
      <alignment horizontal="right" vertical="top" wrapText="1"/>
    </xf>
    <xf numFmtId="0" fontId="6" fillId="0" borderId="3" xfId="35" applyNumberFormat="1" applyBorder="1" applyAlignment="1">
      <alignment horizontal="right" vertical="top" wrapText="1"/>
    </xf>
    <xf numFmtId="0" fontId="13" fillId="0" borderId="4" xfId="27" quotePrefix="1" applyFont="1" applyBorder="1" applyAlignment="1">
      <alignment horizontal="left" vertical="top" wrapText="1"/>
    </xf>
    <xf numFmtId="0" fontId="21" fillId="0" borderId="4" xfId="0" applyFont="1" applyBorder="1" applyAlignment="1">
      <alignment wrapText="1"/>
    </xf>
    <xf numFmtId="0" fontId="6" fillId="0" borderId="4" xfId="28" quotePrefix="1" applyBorder="1" applyAlignment="1">
      <alignment horizontal="center" vertical="top" wrapText="1"/>
    </xf>
    <xf numFmtId="0" fontId="6" fillId="0" borderId="4" xfId="29" quotePrefix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9" fillId="0" borderId="0" xfId="41" quotePrefix="1" applyAlignment="1">
      <alignment horizontal="left" vertical="top" wrapText="1"/>
    </xf>
    <xf numFmtId="0" fontId="8" fillId="0" borderId="0" xfId="45" quotePrefix="1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9" fillId="0" borderId="0" xfId="43" quotePrefix="1" applyAlignment="1">
      <alignment horizontal="right" vertical="top" wrapText="1"/>
    </xf>
    <xf numFmtId="43" fontId="8" fillId="0" borderId="0" xfId="1" applyFont="1" applyAlignment="1">
      <alignment horizontal="right" vertical="top" wrapText="1"/>
    </xf>
    <xf numFmtId="43" fontId="21" fillId="0" borderId="0" xfId="1" applyFont="1" applyAlignment="1">
      <alignment wrapText="1"/>
    </xf>
    <xf numFmtId="0" fontId="8" fillId="0" borderId="4" xfId="39" quotePrefix="1" applyBorder="1" applyAlignment="1">
      <alignment horizontal="left" vertical="top" wrapText="1"/>
    </xf>
    <xf numFmtId="0" fontId="8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8" fillId="0" borderId="0" xfId="42" quotePrefix="1" applyFont="1" applyAlignment="1">
      <alignment horizontal="left" vertical="top" wrapText="1"/>
    </xf>
    <xf numFmtId="0" fontId="9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51" quotePrefix="1" applyAlignment="1">
      <alignment horizontal="left" wrapText="1"/>
    </xf>
    <xf numFmtId="0" fontId="9" fillId="0" borderId="0" xfId="46" quotePrefix="1" applyAlignment="1">
      <alignment horizontal="left" wrapText="1"/>
    </xf>
    <xf numFmtId="0" fontId="10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8" fillId="0" borderId="0" xfId="47" quotePrefix="1" applyBorder="1" applyAlignment="1">
      <alignment horizontal="left" wrapText="1"/>
    </xf>
  </cellXfs>
  <cellStyles count="105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5"/>
    <cellStyle name="S19" xfId="10"/>
    <cellStyle name="S19 2" xfId="76"/>
    <cellStyle name="S2" xfId="5"/>
    <cellStyle name="S20" xfId="11"/>
    <cellStyle name="S20 2" xfId="77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8"/>
    <cellStyle name="S29" xfId="13"/>
    <cellStyle name="S29 2" xfId="79"/>
    <cellStyle name="S3" xfId="8"/>
    <cellStyle name="S30" xfId="15"/>
    <cellStyle name="S31" xfId="14"/>
    <cellStyle name="S32" xfId="16"/>
    <cellStyle name="S33" xfId="17"/>
    <cellStyle name="S34" xfId="18"/>
    <cellStyle name="S34 2" xfId="80"/>
    <cellStyle name="S35" xfId="19"/>
    <cellStyle name="S35 2" xfId="81"/>
    <cellStyle name="S36" xfId="20"/>
    <cellStyle name="S36 2" xfId="82"/>
    <cellStyle name="S37" xfId="24"/>
    <cellStyle name="S38" xfId="21"/>
    <cellStyle name="S39" xfId="23"/>
    <cellStyle name="S4" xfId="4"/>
    <cellStyle name="S40" xfId="22"/>
    <cellStyle name="S41" xfId="25"/>
    <cellStyle name="S41 2" xfId="83"/>
    <cellStyle name="S42" xfId="26"/>
    <cellStyle name="S43" xfId="29"/>
    <cellStyle name="S43 2" xfId="84"/>
    <cellStyle name="S44" xfId="28"/>
    <cellStyle name="S44 2" xfId="85"/>
    <cellStyle name="S45" xfId="27"/>
    <cellStyle name="S45 2" xfId="86"/>
    <cellStyle name="S46" xfId="36"/>
    <cellStyle name="S47" xfId="35"/>
    <cellStyle name="S47 2" xfId="87"/>
    <cellStyle name="S48" xfId="34"/>
    <cellStyle name="S48 2" xfId="88"/>
    <cellStyle name="S49" xfId="33"/>
    <cellStyle name="S49 2" xfId="89"/>
    <cellStyle name="S5" xfId="7"/>
    <cellStyle name="S50" xfId="30"/>
    <cellStyle name="S50 2" xfId="90"/>
    <cellStyle name="S51" xfId="32"/>
    <cellStyle name="S51 2" xfId="91"/>
    <cellStyle name="S52" xfId="31"/>
    <cellStyle name="S52 2" xfId="92"/>
    <cellStyle name="S53" xfId="37"/>
    <cellStyle name="S53 2" xfId="93"/>
    <cellStyle name="S54" xfId="38"/>
    <cellStyle name="S54 2" xfId="94"/>
    <cellStyle name="S55" xfId="40"/>
    <cellStyle name="S55 2" xfId="95"/>
    <cellStyle name="S56" xfId="39"/>
    <cellStyle name="S56 2" xfId="96"/>
    <cellStyle name="S57" xfId="44"/>
    <cellStyle name="S57 2" xfId="97"/>
    <cellStyle name="S58" xfId="43"/>
    <cellStyle name="S58 2" xfId="98"/>
    <cellStyle name="S59" xfId="42"/>
    <cellStyle name="S59 2" xfId="99"/>
    <cellStyle name="S6" xfId="6"/>
    <cellStyle name="S60" xfId="41"/>
    <cellStyle name="S60 2" xfId="100"/>
    <cellStyle name="S61" xfId="45"/>
    <cellStyle name="S61 2" xfId="101"/>
    <cellStyle name="S62" xfId="46"/>
    <cellStyle name="S62 2" xfId="102"/>
    <cellStyle name="S63" xfId="47"/>
    <cellStyle name="S63 2" xfId="103"/>
    <cellStyle name="S64" xfId="48"/>
    <cellStyle name="S64 2" xfId="104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Обычный_Шаблон сметы Ленэнерго" xfId="73"/>
    <cellStyle name="Процентный" xfId="7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162" t="s">
        <v>40</v>
      </c>
      <c r="F1" s="160"/>
      <c r="G1" s="7"/>
    </row>
    <row r="2" spans="1:7" ht="15.75" x14ac:dyDescent="0.25">
      <c r="A2" s="4"/>
      <c r="B2" s="8"/>
      <c r="C2" s="9"/>
      <c r="D2" s="6"/>
      <c r="E2" s="161"/>
      <c r="F2" s="160"/>
      <c r="G2" s="7"/>
    </row>
    <row r="3" spans="1:7" ht="15.75" x14ac:dyDescent="0.25">
      <c r="A3" s="4"/>
      <c r="B3" s="8"/>
      <c r="C3" s="9"/>
      <c r="D3" s="6"/>
      <c r="E3" s="161"/>
      <c r="F3" s="161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163" t="s">
        <v>16</v>
      </c>
      <c r="B5" s="164"/>
      <c r="C5" s="25"/>
      <c r="D5" s="26"/>
      <c r="E5" s="165" t="s">
        <v>17</v>
      </c>
      <c r="F5" s="164"/>
      <c r="G5" s="7"/>
    </row>
    <row r="6" spans="1:7" ht="15.75" x14ac:dyDescent="0.25">
      <c r="A6" s="159" t="s">
        <v>42</v>
      </c>
      <c r="B6" s="160"/>
      <c r="C6" s="9"/>
      <c r="D6" s="6"/>
      <c r="E6" s="161" t="s">
        <v>29</v>
      </c>
      <c r="F6" s="160"/>
      <c r="G6" s="7"/>
    </row>
    <row r="7" spans="1:7" ht="15.75" x14ac:dyDescent="0.25">
      <c r="A7" s="159" t="s">
        <v>18</v>
      </c>
      <c r="B7" s="160"/>
      <c r="C7" s="171"/>
      <c r="D7" s="6"/>
      <c r="E7" s="161" t="s">
        <v>2</v>
      </c>
      <c r="F7" s="160"/>
      <c r="G7" s="7"/>
    </row>
    <row r="8" spans="1:7" ht="15.75" x14ac:dyDescent="0.25">
      <c r="A8" s="172" t="s">
        <v>43</v>
      </c>
      <c r="B8" s="172"/>
      <c r="C8" s="171"/>
      <c r="D8" s="3"/>
      <c r="E8" s="173" t="s">
        <v>44</v>
      </c>
      <c r="F8" s="160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174" t="s">
        <v>30</v>
      </c>
      <c r="B11" s="174"/>
      <c r="C11" s="174"/>
      <c r="D11" s="174"/>
      <c r="E11" s="174"/>
      <c r="F11" s="174"/>
    </row>
    <row r="12" spans="1:7" ht="15.75" x14ac:dyDescent="0.25">
      <c r="A12" s="174"/>
      <c r="B12" s="174"/>
      <c r="C12" s="174"/>
      <c r="D12" s="174"/>
      <c r="E12" s="174"/>
      <c r="F12" s="174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31</v>
      </c>
      <c r="B14" s="166" t="s">
        <v>32</v>
      </c>
      <c r="C14" s="168" t="s">
        <v>33</v>
      </c>
      <c r="D14" s="169"/>
      <c r="E14" s="170"/>
      <c r="F14" s="166" t="s">
        <v>34</v>
      </c>
    </row>
    <row r="15" spans="1:7" ht="15.75" x14ac:dyDescent="0.25">
      <c r="A15" s="16" t="s">
        <v>35</v>
      </c>
      <c r="B15" s="167"/>
      <c r="C15" s="16" t="s">
        <v>36</v>
      </c>
      <c r="D15" s="4" t="s">
        <v>37</v>
      </c>
      <c r="E15" s="16" t="s">
        <v>38</v>
      </c>
      <c r="F15" s="167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11</v>
      </c>
      <c r="C17" s="18" t="s">
        <v>39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12</v>
      </c>
      <c r="C18" s="18" t="s">
        <v>39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13</v>
      </c>
      <c r="C19" s="18" t="s">
        <v>39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14</v>
      </c>
      <c r="C20" s="18" t="s">
        <v>39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15</v>
      </c>
      <c r="C21" s="18" t="s">
        <v>39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28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41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10</v>
      </c>
      <c r="F27" s="24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topLeftCell="A13" workbookViewId="0">
      <selection activeCell="K47" sqref="K47"/>
    </sheetView>
  </sheetViews>
  <sheetFormatPr defaultRowHeight="15" x14ac:dyDescent="0.25"/>
  <cols>
    <col min="1" max="1" width="4.5703125" style="76" customWidth="1"/>
    <col min="2" max="2" width="31" style="78" customWidth="1"/>
    <col min="3" max="3" width="15.140625" style="78" customWidth="1"/>
    <col min="4" max="4" width="9.5703125" style="78" customWidth="1"/>
    <col min="5" max="5" width="7" style="78" customWidth="1"/>
    <col min="6" max="6" width="9.140625" style="78"/>
    <col min="7" max="7" width="10.28515625" style="78" customWidth="1"/>
    <col min="8" max="8" width="12.140625" style="77" customWidth="1"/>
    <col min="9" max="256" width="9.140625" style="78"/>
    <col min="257" max="257" width="4.5703125" style="78" customWidth="1"/>
    <col min="258" max="258" width="31" style="78" customWidth="1"/>
    <col min="259" max="259" width="15.140625" style="78" customWidth="1"/>
    <col min="260" max="260" width="9.5703125" style="78" customWidth="1"/>
    <col min="261" max="261" width="7" style="78" customWidth="1"/>
    <col min="262" max="263" width="9.140625" style="78"/>
    <col min="264" max="264" width="12.140625" style="78" customWidth="1"/>
    <col min="265" max="512" width="9.140625" style="78"/>
    <col min="513" max="513" width="4.5703125" style="78" customWidth="1"/>
    <col min="514" max="514" width="31" style="78" customWidth="1"/>
    <col min="515" max="515" width="15.140625" style="78" customWidth="1"/>
    <col min="516" max="516" width="9.5703125" style="78" customWidth="1"/>
    <col min="517" max="517" width="7" style="78" customWidth="1"/>
    <col min="518" max="519" width="9.140625" style="78"/>
    <col min="520" max="520" width="12.140625" style="78" customWidth="1"/>
    <col min="521" max="768" width="9.140625" style="78"/>
    <col min="769" max="769" width="4.5703125" style="78" customWidth="1"/>
    <col min="770" max="770" width="31" style="78" customWidth="1"/>
    <col min="771" max="771" width="15.140625" style="78" customWidth="1"/>
    <col min="772" max="772" width="9.5703125" style="78" customWidth="1"/>
    <col min="773" max="773" width="7" style="78" customWidth="1"/>
    <col min="774" max="775" width="9.140625" style="78"/>
    <col min="776" max="776" width="12.140625" style="78" customWidth="1"/>
    <col min="777" max="1024" width="9.140625" style="78"/>
    <col min="1025" max="1025" width="4.5703125" style="78" customWidth="1"/>
    <col min="1026" max="1026" width="31" style="78" customWidth="1"/>
    <col min="1027" max="1027" width="15.140625" style="78" customWidth="1"/>
    <col min="1028" max="1028" width="9.5703125" style="78" customWidth="1"/>
    <col min="1029" max="1029" width="7" style="78" customWidth="1"/>
    <col min="1030" max="1031" width="9.140625" style="78"/>
    <col min="1032" max="1032" width="12.140625" style="78" customWidth="1"/>
    <col min="1033" max="1280" width="9.140625" style="78"/>
    <col min="1281" max="1281" width="4.5703125" style="78" customWidth="1"/>
    <col min="1282" max="1282" width="31" style="78" customWidth="1"/>
    <col min="1283" max="1283" width="15.140625" style="78" customWidth="1"/>
    <col min="1284" max="1284" width="9.5703125" style="78" customWidth="1"/>
    <col min="1285" max="1285" width="7" style="78" customWidth="1"/>
    <col min="1286" max="1287" width="9.140625" style="78"/>
    <col min="1288" max="1288" width="12.140625" style="78" customWidth="1"/>
    <col min="1289" max="1536" width="9.140625" style="78"/>
    <col min="1537" max="1537" width="4.5703125" style="78" customWidth="1"/>
    <col min="1538" max="1538" width="31" style="78" customWidth="1"/>
    <col min="1539" max="1539" width="15.140625" style="78" customWidth="1"/>
    <col min="1540" max="1540" width="9.5703125" style="78" customWidth="1"/>
    <col min="1541" max="1541" width="7" style="78" customWidth="1"/>
    <col min="1542" max="1543" width="9.140625" style="78"/>
    <col min="1544" max="1544" width="12.140625" style="78" customWidth="1"/>
    <col min="1545" max="1792" width="9.140625" style="78"/>
    <col min="1793" max="1793" width="4.5703125" style="78" customWidth="1"/>
    <col min="1794" max="1794" width="31" style="78" customWidth="1"/>
    <col min="1795" max="1795" width="15.140625" style="78" customWidth="1"/>
    <col min="1796" max="1796" width="9.5703125" style="78" customWidth="1"/>
    <col min="1797" max="1797" width="7" style="78" customWidth="1"/>
    <col min="1798" max="1799" width="9.140625" style="78"/>
    <col min="1800" max="1800" width="12.140625" style="78" customWidth="1"/>
    <col min="1801" max="2048" width="9.140625" style="78"/>
    <col min="2049" max="2049" width="4.5703125" style="78" customWidth="1"/>
    <col min="2050" max="2050" width="31" style="78" customWidth="1"/>
    <col min="2051" max="2051" width="15.140625" style="78" customWidth="1"/>
    <col min="2052" max="2052" width="9.5703125" style="78" customWidth="1"/>
    <col min="2053" max="2053" width="7" style="78" customWidth="1"/>
    <col min="2054" max="2055" width="9.140625" style="78"/>
    <col min="2056" max="2056" width="12.140625" style="78" customWidth="1"/>
    <col min="2057" max="2304" width="9.140625" style="78"/>
    <col min="2305" max="2305" width="4.5703125" style="78" customWidth="1"/>
    <col min="2306" max="2306" width="31" style="78" customWidth="1"/>
    <col min="2307" max="2307" width="15.140625" style="78" customWidth="1"/>
    <col min="2308" max="2308" width="9.5703125" style="78" customWidth="1"/>
    <col min="2309" max="2309" width="7" style="78" customWidth="1"/>
    <col min="2310" max="2311" width="9.140625" style="78"/>
    <col min="2312" max="2312" width="12.140625" style="78" customWidth="1"/>
    <col min="2313" max="2560" width="9.140625" style="78"/>
    <col min="2561" max="2561" width="4.5703125" style="78" customWidth="1"/>
    <col min="2562" max="2562" width="31" style="78" customWidth="1"/>
    <col min="2563" max="2563" width="15.140625" style="78" customWidth="1"/>
    <col min="2564" max="2564" width="9.5703125" style="78" customWidth="1"/>
    <col min="2565" max="2565" width="7" style="78" customWidth="1"/>
    <col min="2566" max="2567" width="9.140625" style="78"/>
    <col min="2568" max="2568" width="12.140625" style="78" customWidth="1"/>
    <col min="2569" max="2816" width="9.140625" style="78"/>
    <col min="2817" max="2817" width="4.5703125" style="78" customWidth="1"/>
    <col min="2818" max="2818" width="31" style="78" customWidth="1"/>
    <col min="2819" max="2819" width="15.140625" style="78" customWidth="1"/>
    <col min="2820" max="2820" width="9.5703125" style="78" customWidth="1"/>
    <col min="2821" max="2821" width="7" style="78" customWidth="1"/>
    <col min="2822" max="2823" width="9.140625" style="78"/>
    <col min="2824" max="2824" width="12.140625" style="78" customWidth="1"/>
    <col min="2825" max="3072" width="9.140625" style="78"/>
    <col min="3073" max="3073" width="4.5703125" style="78" customWidth="1"/>
    <col min="3074" max="3074" width="31" style="78" customWidth="1"/>
    <col min="3075" max="3075" width="15.140625" style="78" customWidth="1"/>
    <col min="3076" max="3076" width="9.5703125" style="78" customWidth="1"/>
    <col min="3077" max="3077" width="7" style="78" customWidth="1"/>
    <col min="3078" max="3079" width="9.140625" style="78"/>
    <col min="3080" max="3080" width="12.140625" style="78" customWidth="1"/>
    <col min="3081" max="3328" width="9.140625" style="78"/>
    <col min="3329" max="3329" width="4.5703125" style="78" customWidth="1"/>
    <col min="3330" max="3330" width="31" style="78" customWidth="1"/>
    <col min="3331" max="3331" width="15.140625" style="78" customWidth="1"/>
    <col min="3332" max="3332" width="9.5703125" style="78" customWidth="1"/>
    <col min="3333" max="3333" width="7" style="78" customWidth="1"/>
    <col min="3334" max="3335" width="9.140625" style="78"/>
    <col min="3336" max="3336" width="12.140625" style="78" customWidth="1"/>
    <col min="3337" max="3584" width="9.140625" style="78"/>
    <col min="3585" max="3585" width="4.5703125" style="78" customWidth="1"/>
    <col min="3586" max="3586" width="31" style="78" customWidth="1"/>
    <col min="3587" max="3587" width="15.140625" style="78" customWidth="1"/>
    <col min="3588" max="3588" width="9.5703125" style="78" customWidth="1"/>
    <col min="3589" max="3589" width="7" style="78" customWidth="1"/>
    <col min="3590" max="3591" width="9.140625" style="78"/>
    <col min="3592" max="3592" width="12.140625" style="78" customWidth="1"/>
    <col min="3593" max="3840" width="9.140625" style="78"/>
    <col min="3841" max="3841" width="4.5703125" style="78" customWidth="1"/>
    <col min="3842" max="3842" width="31" style="78" customWidth="1"/>
    <col min="3843" max="3843" width="15.140625" style="78" customWidth="1"/>
    <col min="3844" max="3844" width="9.5703125" style="78" customWidth="1"/>
    <col min="3845" max="3845" width="7" style="78" customWidth="1"/>
    <col min="3846" max="3847" width="9.140625" style="78"/>
    <col min="3848" max="3848" width="12.140625" style="78" customWidth="1"/>
    <col min="3849" max="4096" width="9.140625" style="78"/>
    <col min="4097" max="4097" width="4.5703125" style="78" customWidth="1"/>
    <col min="4098" max="4098" width="31" style="78" customWidth="1"/>
    <col min="4099" max="4099" width="15.140625" style="78" customWidth="1"/>
    <col min="4100" max="4100" width="9.5703125" style="78" customWidth="1"/>
    <col min="4101" max="4101" width="7" style="78" customWidth="1"/>
    <col min="4102" max="4103" width="9.140625" style="78"/>
    <col min="4104" max="4104" width="12.140625" style="78" customWidth="1"/>
    <col min="4105" max="4352" width="9.140625" style="78"/>
    <col min="4353" max="4353" width="4.5703125" style="78" customWidth="1"/>
    <col min="4354" max="4354" width="31" style="78" customWidth="1"/>
    <col min="4355" max="4355" width="15.140625" style="78" customWidth="1"/>
    <col min="4356" max="4356" width="9.5703125" style="78" customWidth="1"/>
    <col min="4357" max="4357" width="7" style="78" customWidth="1"/>
    <col min="4358" max="4359" width="9.140625" style="78"/>
    <col min="4360" max="4360" width="12.140625" style="78" customWidth="1"/>
    <col min="4361" max="4608" width="9.140625" style="78"/>
    <col min="4609" max="4609" width="4.5703125" style="78" customWidth="1"/>
    <col min="4610" max="4610" width="31" style="78" customWidth="1"/>
    <col min="4611" max="4611" width="15.140625" style="78" customWidth="1"/>
    <col min="4612" max="4612" width="9.5703125" style="78" customWidth="1"/>
    <col min="4613" max="4613" width="7" style="78" customWidth="1"/>
    <col min="4614" max="4615" width="9.140625" style="78"/>
    <col min="4616" max="4616" width="12.140625" style="78" customWidth="1"/>
    <col min="4617" max="4864" width="9.140625" style="78"/>
    <col min="4865" max="4865" width="4.5703125" style="78" customWidth="1"/>
    <col min="4866" max="4866" width="31" style="78" customWidth="1"/>
    <col min="4867" max="4867" width="15.140625" style="78" customWidth="1"/>
    <col min="4868" max="4868" width="9.5703125" style="78" customWidth="1"/>
    <col min="4869" max="4869" width="7" style="78" customWidth="1"/>
    <col min="4870" max="4871" width="9.140625" style="78"/>
    <col min="4872" max="4872" width="12.140625" style="78" customWidth="1"/>
    <col min="4873" max="5120" width="9.140625" style="78"/>
    <col min="5121" max="5121" width="4.5703125" style="78" customWidth="1"/>
    <col min="5122" max="5122" width="31" style="78" customWidth="1"/>
    <col min="5123" max="5123" width="15.140625" style="78" customWidth="1"/>
    <col min="5124" max="5124" width="9.5703125" style="78" customWidth="1"/>
    <col min="5125" max="5125" width="7" style="78" customWidth="1"/>
    <col min="5126" max="5127" width="9.140625" style="78"/>
    <col min="5128" max="5128" width="12.140625" style="78" customWidth="1"/>
    <col min="5129" max="5376" width="9.140625" style="78"/>
    <col min="5377" max="5377" width="4.5703125" style="78" customWidth="1"/>
    <col min="5378" max="5378" width="31" style="78" customWidth="1"/>
    <col min="5379" max="5379" width="15.140625" style="78" customWidth="1"/>
    <col min="5380" max="5380" width="9.5703125" style="78" customWidth="1"/>
    <col min="5381" max="5381" width="7" style="78" customWidth="1"/>
    <col min="5382" max="5383" width="9.140625" style="78"/>
    <col min="5384" max="5384" width="12.140625" style="78" customWidth="1"/>
    <col min="5385" max="5632" width="9.140625" style="78"/>
    <col min="5633" max="5633" width="4.5703125" style="78" customWidth="1"/>
    <col min="5634" max="5634" width="31" style="78" customWidth="1"/>
    <col min="5635" max="5635" width="15.140625" style="78" customWidth="1"/>
    <col min="5636" max="5636" width="9.5703125" style="78" customWidth="1"/>
    <col min="5637" max="5637" width="7" style="78" customWidth="1"/>
    <col min="5638" max="5639" width="9.140625" style="78"/>
    <col min="5640" max="5640" width="12.140625" style="78" customWidth="1"/>
    <col min="5641" max="5888" width="9.140625" style="78"/>
    <col min="5889" max="5889" width="4.5703125" style="78" customWidth="1"/>
    <col min="5890" max="5890" width="31" style="78" customWidth="1"/>
    <col min="5891" max="5891" width="15.140625" style="78" customWidth="1"/>
    <col min="5892" max="5892" width="9.5703125" style="78" customWidth="1"/>
    <col min="5893" max="5893" width="7" style="78" customWidth="1"/>
    <col min="5894" max="5895" width="9.140625" style="78"/>
    <col min="5896" max="5896" width="12.140625" style="78" customWidth="1"/>
    <col min="5897" max="6144" width="9.140625" style="78"/>
    <col min="6145" max="6145" width="4.5703125" style="78" customWidth="1"/>
    <col min="6146" max="6146" width="31" style="78" customWidth="1"/>
    <col min="6147" max="6147" width="15.140625" style="78" customWidth="1"/>
    <col min="6148" max="6148" width="9.5703125" style="78" customWidth="1"/>
    <col min="6149" max="6149" width="7" style="78" customWidth="1"/>
    <col min="6150" max="6151" width="9.140625" style="78"/>
    <col min="6152" max="6152" width="12.140625" style="78" customWidth="1"/>
    <col min="6153" max="6400" width="9.140625" style="78"/>
    <col min="6401" max="6401" width="4.5703125" style="78" customWidth="1"/>
    <col min="6402" max="6402" width="31" style="78" customWidth="1"/>
    <col min="6403" max="6403" width="15.140625" style="78" customWidth="1"/>
    <col min="6404" max="6404" width="9.5703125" style="78" customWidth="1"/>
    <col min="6405" max="6405" width="7" style="78" customWidth="1"/>
    <col min="6406" max="6407" width="9.140625" style="78"/>
    <col min="6408" max="6408" width="12.140625" style="78" customWidth="1"/>
    <col min="6409" max="6656" width="9.140625" style="78"/>
    <col min="6657" max="6657" width="4.5703125" style="78" customWidth="1"/>
    <col min="6658" max="6658" width="31" style="78" customWidth="1"/>
    <col min="6659" max="6659" width="15.140625" style="78" customWidth="1"/>
    <col min="6660" max="6660" width="9.5703125" style="78" customWidth="1"/>
    <col min="6661" max="6661" width="7" style="78" customWidth="1"/>
    <col min="6662" max="6663" width="9.140625" style="78"/>
    <col min="6664" max="6664" width="12.140625" style="78" customWidth="1"/>
    <col min="6665" max="6912" width="9.140625" style="78"/>
    <col min="6913" max="6913" width="4.5703125" style="78" customWidth="1"/>
    <col min="6914" max="6914" width="31" style="78" customWidth="1"/>
    <col min="6915" max="6915" width="15.140625" style="78" customWidth="1"/>
    <col min="6916" max="6916" width="9.5703125" style="78" customWidth="1"/>
    <col min="6917" max="6917" width="7" style="78" customWidth="1"/>
    <col min="6918" max="6919" width="9.140625" style="78"/>
    <col min="6920" max="6920" width="12.140625" style="78" customWidth="1"/>
    <col min="6921" max="7168" width="9.140625" style="78"/>
    <col min="7169" max="7169" width="4.5703125" style="78" customWidth="1"/>
    <col min="7170" max="7170" width="31" style="78" customWidth="1"/>
    <col min="7171" max="7171" width="15.140625" style="78" customWidth="1"/>
    <col min="7172" max="7172" width="9.5703125" style="78" customWidth="1"/>
    <col min="7173" max="7173" width="7" style="78" customWidth="1"/>
    <col min="7174" max="7175" width="9.140625" style="78"/>
    <col min="7176" max="7176" width="12.140625" style="78" customWidth="1"/>
    <col min="7177" max="7424" width="9.140625" style="78"/>
    <col min="7425" max="7425" width="4.5703125" style="78" customWidth="1"/>
    <col min="7426" max="7426" width="31" style="78" customWidth="1"/>
    <col min="7427" max="7427" width="15.140625" style="78" customWidth="1"/>
    <col min="7428" max="7428" width="9.5703125" style="78" customWidth="1"/>
    <col min="7429" max="7429" width="7" style="78" customWidth="1"/>
    <col min="7430" max="7431" width="9.140625" style="78"/>
    <col min="7432" max="7432" width="12.140625" style="78" customWidth="1"/>
    <col min="7433" max="7680" width="9.140625" style="78"/>
    <col min="7681" max="7681" width="4.5703125" style="78" customWidth="1"/>
    <col min="7682" max="7682" width="31" style="78" customWidth="1"/>
    <col min="7683" max="7683" width="15.140625" style="78" customWidth="1"/>
    <col min="7684" max="7684" width="9.5703125" style="78" customWidth="1"/>
    <col min="7685" max="7685" width="7" style="78" customWidth="1"/>
    <col min="7686" max="7687" width="9.140625" style="78"/>
    <col min="7688" max="7688" width="12.140625" style="78" customWidth="1"/>
    <col min="7689" max="7936" width="9.140625" style="78"/>
    <col min="7937" max="7937" width="4.5703125" style="78" customWidth="1"/>
    <col min="7938" max="7938" width="31" style="78" customWidth="1"/>
    <col min="7939" max="7939" width="15.140625" style="78" customWidth="1"/>
    <col min="7940" max="7940" width="9.5703125" style="78" customWidth="1"/>
    <col min="7941" max="7941" width="7" style="78" customWidth="1"/>
    <col min="7942" max="7943" width="9.140625" style="78"/>
    <col min="7944" max="7944" width="12.140625" style="78" customWidth="1"/>
    <col min="7945" max="8192" width="9.140625" style="78"/>
    <col min="8193" max="8193" width="4.5703125" style="78" customWidth="1"/>
    <col min="8194" max="8194" width="31" style="78" customWidth="1"/>
    <col min="8195" max="8195" width="15.140625" style="78" customWidth="1"/>
    <col min="8196" max="8196" width="9.5703125" style="78" customWidth="1"/>
    <col min="8197" max="8197" width="7" style="78" customWidth="1"/>
    <col min="8198" max="8199" width="9.140625" style="78"/>
    <col min="8200" max="8200" width="12.140625" style="78" customWidth="1"/>
    <col min="8201" max="8448" width="9.140625" style="78"/>
    <col min="8449" max="8449" width="4.5703125" style="78" customWidth="1"/>
    <col min="8450" max="8450" width="31" style="78" customWidth="1"/>
    <col min="8451" max="8451" width="15.140625" style="78" customWidth="1"/>
    <col min="8452" max="8452" width="9.5703125" style="78" customWidth="1"/>
    <col min="8453" max="8453" width="7" style="78" customWidth="1"/>
    <col min="8454" max="8455" width="9.140625" style="78"/>
    <col min="8456" max="8456" width="12.140625" style="78" customWidth="1"/>
    <col min="8457" max="8704" width="9.140625" style="78"/>
    <col min="8705" max="8705" width="4.5703125" style="78" customWidth="1"/>
    <col min="8706" max="8706" width="31" style="78" customWidth="1"/>
    <col min="8707" max="8707" width="15.140625" style="78" customWidth="1"/>
    <col min="8708" max="8708" width="9.5703125" style="78" customWidth="1"/>
    <col min="8709" max="8709" width="7" style="78" customWidth="1"/>
    <col min="8710" max="8711" width="9.140625" style="78"/>
    <col min="8712" max="8712" width="12.140625" style="78" customWidth="1"/>
    <col min="8713" max="8960" width="9.140625" style="78"/>
    <col min="8961" max="8961" width="4.5703125" style="78" customWidth="1"/>
    <col min="8962" max="8962" width="31" style="78" customWidth="1"/>
    <col min="8963" max="8963" width="15.140625" style="78" customWidth="1"/>
    <col min="8964" max="8964" width="9.5703125" style="78" customWidth="1"/>
    <col min="8965" max="8965" width="7" style="78" customWidth="1"/>
    <col min="8966" max="8967" width="9.140625" style="78"/>
    <col min="8968" max="8968" width="12.140625" style="78" customWidth="1"/>
    <col min="8969" max="9216" width="9.140625" style="78"/>
    <col min="9217" max="9217" width="4.5703125" style="78" customWidth="1"/>
    <col min="9218" max="9218" width="31" style="78" customWidth="1"/>
    <col min="9219" max="9219" width="15.140625" style="78" customWidth="1"/>
    <col min="9220" max="9220" width="9.5703125" style="78" customWidth="1"/>
    <col min="9221" max="9221" width="7" style="78" customWidth="1"/>
    <col min="9222" max="9223" width="9.140625" style="78"/>
    <col min="9224" max="9224" width="12.140625" style="78" customWidth="1"/>
    <col min="9225" max="9472" width="9.140625" style="78"/>
    <col min="9473" max="9473" width="4.5703125" style="78" customWidth="1"/>
    <col min="9474" max="9474" width="31" style="78" customWidth="1"/>
    <col min="9475" max="9475" width="15.140625" style="78" customWidth="1"/>
    <col min="9476" max="9476" width="9.5703125" style="78" customWidth="1"/>
    <col min="9477" max="9477" width="7" style="78" customWidth="1"/>
    <col min="9478" max="9479" width="9.140625" style="78"/>
    <col min="9480" max="9480" width="12.140625" style="78" customWidth="1"/>
    <col min="9481" max="9728" width="9.140625" style="78"/>
    <col min="9729" max="9729" width="4.5703125" style="78" customWidth="1"/>
    <col min="9730" max="9730" width="31" style="78" customWidth="1"/>
    <col min="9731" max="9731" width="15.140625" style="78" customWidth="1"/>
    <col min="9732" max="9732" width="9.5703125" style="78" customWidth="1"/>
    <col min="9733" max="9733" width="7" style="78" customWidth="1"/>
    <col min="9734" max="9735" width="9.140625" style="78"/>
    <col min="9736" max="9736" width="12.140625" style="78" customWidth="1"/>
    <col min="9737" max="9984" width="9.140625" style="78"/>
    <col min="9985" max="9985" width="4.5703125" style="78" customWidth="1"/>
    <col min="9986" max="9986" width="31" style="78" customWidth="1"/>
    <col min="9987" max="9987" width="15.140625" style="78" customWidth="1"/>
    <col min="9988" max="9988" width="9.5703125" style="78" customWidth="1"/>
    <col min="9989" max="9989" width="7" style="78" customWidth="1"/>
    <col min="9990" max="9991" width="9.140625" style="78"/>
    <col min="9992" max="9992" width="12.140625" style="78" customWidth="1"/>
    <col min="9993" max="10240" width="9.140625" style="78"/>
    <col min="10241" max="10241" width="4.5703125" style="78" customWidth="1"/>
    <col min="10242" max="10242" width="31" style="78" customWidth="1"/>
    <col min="10243" max="10243" width="15.140625" style="78" customWidth="1"/>
    <col min="10244" max="10244" width="9.5703125" style="78" customWidth="1"/>
    <col min="10245" max="10245" width="7" style="78" customWidth="1"/>
    <col min="10246" max="10247" width="9.140625" style="78"/>
    <col min="10248" max="10248" width="12.140625" style="78" customWidth="1"/>
    <col min="10249" max="10496" width="9.140625" style="78"/>
    <col min="10497" max="10497" width="4.5703125" style="78" customWidth="1"/>
    <col min="10498" max="10498" width="31" style="78" customWidth="1"/>
    <col min="10499" max="10499" width="15.140625" style="78" customWidth="1"/>
    <col min="10500" max="10500" width="9.5703125" style="78" customWidth="1"/>
    <col min="10501" max="10501" width="7" style="78" customWidth="1"/>
    <col min="10502" max="10503" width="9.140625" style="78"/>
    <col min="10504" max="10504" width="12.140625" style="78" customWidth="1"/>
    <col min="10505" max="10752" width="9.140625" style="78"/>
    <col min="10753" max="10753" width="4.5703125" style="78" customWidth="1"/>
    <col min="10754" max="10754" width="31" style="78" customWidth="1"/>
    <col min="10755" max="10755" width="15.140625" style="78" customWidth="1"/>
    <col min="10756" max="10756" width="9.5703125" style="78" customWidth="1"/>
    <col min="10757" max="10757" width="7" style="78" customWidth="1"/>
    <col min="10758" max="10759" width="9.140625" style="78"/>
    <col min="10760" max="10760" width="12.140625" style="78" customWidth="1"/>
    <col min="10761" max="11008" width="9.140625" style="78"/>
    <col min="11009" max="11009" width="4.5703125" style="78" customWidth="1"/>
    <col min="11010" max="11010" width="31" style="78" customWidth="1"/>
    <col min="11011" max="11011" width="15.140625" style="78" customWidth="1"/>
    <col min="11012" max="11012" width="9.5703125" style="78" customWidth="1"/>
    <col min="11013" max="11013" width="7" style="78" customWidth="1"/>
    <col min="11014" max="11015" width="9.140625" style="78"/>
    <col min="11016" max="11016" width="12.140625" style="78" customWidth="1"/>
    <col min="11017" max="11264" width="9.140625" style="78"/>
    <col min="11265" max="11265" width="4.5703125" style="78" customWidth="1"/>
    <col min="11266" max="11266" width="31" style="78" customWidth="1"/>
    <col min="11267" max="11267" width="15.140625" style="78" customWidth="1"/>
    <col min="11268" max="11268" width="9.5703125" style="78" customWidth="1"/>
    <col min="11269" max="11269" width="7" style="78" customWidth="1"/>
    <col min="11270" max="11271" width="9.140625" style="78"/>
    <col min="11272" max="11272" width="12.140625" style="78" customWidth="1"/>
    <col min="11273" max="11520" width="9.140625" style="78"/>
    <col min="11521" max="11521" width="4.5703125" style="78" customWidth="1"/>
    <col min="11522" max="11522" width="31" style="78" customWidth="1"/>
    <col min="11523" max="11523" width="15.140625" style="78" customWidth="1"/>
    <col min="11524" max="11524" width="9.5703125" style="78" customWidth="1"/>
    <col min="11525" max="11525" width="7" style="78" customWidth="1"/>
    <col min="11526" max="11527" width="9.140625" style="78"/>
    <col min="11528" max="11528" width="12.140625" style="78" customWidth="1"/>
    <col min="11529" max="11776" width="9.140625" style="78"/>
    <col min="11777" max="11777" width="4.5703125" style="78" customWidth="1"/>
    <col min="11778" max="11778" width="31" style="78" customWidth="1"/>
    <col min="11779" max="11779" width="15.140625" style="78" customWidth="1"/>
    <col min="11780" max="11780" width="9.5703125" style="78" customWidth="1"/>
    <col min="11781" max="11781" width="7" style="78" customWidth="1"/>
    <col min="11782" max="11783" width="9.140625" style="78"/>
    <col min="11784" max="11784" width="12.140625" style="78" customWidth="1"/>
    <col min="11785" max="12032" width="9.140625" style="78"/>
    <col min="12033" max="12033" width="4.5703125" style="78" customWidth="1"/>
    <col min="12034" max="12034" width="31" style="78" customWidth="1"/>
    <col min="12035" max="12035" width="15.140625" style="78" customWidth="1"/>
    <col min="12036" max="12036" width="9.5703125" style="78" customWidth="1"/>
    <col min="12037" max="12037" width="7" style="78" customWidth="1"/>
    <col min="12038" max="12039" width="9.140625" style="78"/>
    <col min="12040" max="12040" width="12.140625" style="78" customWidth="1"/>
    <col min="12041" max="12288" width="9.140625" style="78"/>
    <col min="12289" max="12289" width="4.5703125" style="78" customWidth="1"/>
    <col min="12290" max="12290" width="31" style="78" customWidth="1"/>
    <col min="12291" max="12291" width="15.140625" style="78" customWidth="1"/>
    <col min="12292" max="12292" width="9.5703125" style="78" customWidth="1"/>
    <col min="12293" max="12293" width="7" style="78" customWidth="1"/>
    <col min="12294" max="12295" width="9.140625" style="78"/>
    <col min="12296" max="12296" width="12.140625" style="78" customWidth="1"/>
    <col min="12297" max="12544" width="9.140625" style="78"/>
    <col min="12545" max="12545" width="4.5703125" style="78" customWidth="1"/>
    <col min="12546" max="12546" width="31" style="78" customWidth="1"/>
    <col min="12547" max="12547" width="15.140625" style="78" customWidth="1"/>
    <col min="12548" max="12548" width="9.5703125" style="78" customWidth="1"/>
    <col min="12549" max="12549" width="7" style="78" customWidth="1"/>
    <col min="12550" max="12551" width="9.140625" style="78"/>
    <col min="12552" max="12552" width="12.140625" style="78" customWidth="1"/>
    <col min="12553" max="12800" width="9.140625" style="78"/>
    <col min="12801" max="12801" width="4.5703125" style="78" customWidth="1"/>
    <col min="12802" max="12802" width="31" style="78" customWidth="1"/>
    <col min="12803" max="12803" width="15.140625" style="78" customWidth="1"/>
    <col min="12804" max="12804" width="9.5703125" style="78" customWidth="1"/>
    <col min="12805" max="12805" width="7" style="78" customWidth="1"/>
    <col min="12806" max="12807" width="9.140625" style="78"/>
    <col min="12808" max="12808" width="12.140625" style="78" customWidth="1"/>
    <col min="12809" max="13056" width="9.140625" style="78"/>
    <col min="13057" max="13057" width="4.5703125" style="78" customWidth="1"/>
    <col min="13058" max="13058" width="31" style="78" customWidth="1"/>
    <col min="13059" max="13059" width="15.140625" style="78" customWidth="1"/>
    <col min="13060" max="13060" width="9.5703125" style="78" customWidth="1"/>
    <col min="13061" max="13061" width="7" style="78" customWidth="1"/>
    <col min="13062" max="13063" width="9.140625" style="78"/>
    <col min="13064" max="13064" width="12.140625" style="78" customWidth="1"/>
    <col min="13065" max="13312" width="9.140625" style="78"/>
    <col min="13313" max="13313" width="4.5703125" style="78" customWidth="1"/>
    <col min="13314" max="13314" width="31" style="78" customWidth="1"/>
    <col min="13315" max="13315" width="15.140625" style="78" customWidth="1"/>
    <col min="13316" max="13316" width="9.5703125" style="78" customWidth="1"/>
    <col min="13317" max="13317" width="7" style="78" customWidth="1"/>
    <col min="13318" max="13319" width="9.140625" style="78"/>
    <col min="13320" max="13320" width="12.140625" style="78" customWidth="1"/>
    <col min="13321" max="13568" width="9.140625" style="78"/>
    <col min="13569" max="13569" width="4.5703125" style="78" customWidth="1"/>
    <col min="13570" max="13570" width="31" style="78" customWidth="1"/>
    <col min="13571" max="13571" width="15.140625" style="78" customWidth="1"/>
    <col min="13572" max="13572" width="9.5703125" style="78" customWidth="1"/>
    <col min="13573" max="13573" width="7" style="78" customWidth="1"/>
    <col min="13574" max="13575" width="9.140625" style="78"/>
    <col min="13576" max="13576" width="12.140625" style="78" customWidth="1"/>
    <col min="13577" max="13824" width="9.140625" style="78"/>
    <col min="13825" max="13825" width="4.5703125" style="78" customWidth="1"/>
    <col min="13826" max="13826" width="31" style="78" customWidth="1"/>
    <col min="13827" max="13827" width="15.140625" style="78" customWidth="1"/>
    <col min="13828" max="13828" width="9.5703125" style="78" customWidth="1"/>
    <col min="13829" max="13829" width="7" style="78" customWidth="1"/>
    <col min="13830" max="13831" width="9.140625" style="78"/>
    <col min="13832" max="13832" width="12.140625" style="78" customWidth="1"/>
    <col min="13833" max="14080" width="9.140625" style="78"/>
    <col min="14081" max="14081" width="4.5703125" style="78" customWidth="1"/>
    <col min="14082" max="14082" width="31" style="78" customWidth="1"/>
    <col min="14083" max="14083" width="15.140625" style="78" customWidth="1"/>
    <col min="14084" max="14084" width="9.5703125" style="78" customWidth="1"/>
    <col min="14085" max="14085" width="7" style="78" customWidth="1"/>
    <col min="14086" max="14087" width="9.140625" style="78"/>
    <col min="14088" max="14088" width="12.140625" style="78" customWidth="1"/>
    <col min="14089" max="14336" width="9.140625" style="78"/>
    <col min="14337" max="14337" width="4.5703125" style="78" customWidth="1"/>
    <col min="14338" max="14338" width="31" style="78" customWidth="1"/>
    <col min="14339" max="14339" width="15.140625" style="78" customWidth="1"/>
    <col min="14340" max="14340" width="9.5703125" style="78" customWidth="1"/>
    <col min="14341" max="14341" width="7" style="78" customWidth="1"/>
    <col min="14342" max="14343" width="9.140625" style="78"/>
    <col min="14344" max="14344" width="12.140625" style="78" customWidth="1"/>
    <col min="14345" max="14592" width="9.140625" style="78"/>
    <col min="14593" max="14593" width="4.5703125" style="78" customWidth="1"/>
    <col min="14594" max="14594" width="31" style="78" customWidth="1"/>
    <col min="14595" max="14595" width="15.140625" style="78" customWidth="1"/>
    <col min="14596" max="14596" width="9.5703125" style="78" customWidth="1"/>
    <col min="14597" max="14597" width="7" style="78" customWidth="1"/>
    <col min="14598" max="14599" width="9.140625" style="78"/>
    <col min="14600" max="14600" width="12.140625" style="78" customWidth="1"/>
    <col min="14601" max="14848" width="9.140625" style="78"/>
    <col min="14849" max="14849" width="4.5703125" style="78" customWidth="1"/>
    <col min="14850" max="14850" width="31" style="78" customWidth="1"/>
    <col min="14851" max="14851" width="15.140625" style="78" customWidth="1"/>
    <col min="14852" max="14852" width="9.5703125" style="78" customWidth="1"/>
    <col min="14853" max="14853" width="7" style="78" customWidth="1"/>
    <col min="14854" max="14855" width="9.140625" style="78"/>
    <col min="14856" max="14856" width="12.140625" style="78" customWidth="1"/>
    <col min="14857" max="15104" width="9.140625" style="78"/>
    <col min="15105" max="15105" width="4.5703125" style="78" customWidth="1"/>
    <col min="15106" max="15106" width="31" style="78" customWidth="1"/>
    <col min="15107" max="15107" width="15.140625" style="78" customWidth="1"/>
    <col min="15108" max="15108" width="9.5703125" style="78" customWidth="1"/>
    <col min="15109" max="15109" width="7" style="78" customWidth="1"/>
    <col min="15110" max="15111" width="9.140625" style="78"/>
    <col min="15112" max="15112" width="12.140625" style="78" customWidth="1"/>
    <col min="15113" max="15360" width="9.140625" style="78"/>
    <col min="15361" max="15361" width="4.5703125" style="78" customWidth="1"/>
    <col min="15362" max="15362" width="31" style="78" customWidth="1"/>
    <col min="15363" max="15363" width="15.140625" style="78" customWidth="1"/>
    <col min="15364" max="15364" width="9.5703125" style="78" customWidth="1"/>
    <col min="15365" max="15365" width="7" style="78" customWidth="1"/>
    <col min="15366" max="15367" width="9.140625" style="78"/>
    <col min="15368" max="15368" width="12.140625" style="78" customWidth="1"/>
    <col min="15369" max="15616" width="9.140625" style="78"/>
    <col min="15617" max="15617" width="4.5703125" style="78" customWidth="1"/>
    <col min="15618" max="15618" width="31" style="78" customWidth="1"/>
    <col min="15619" max="15619" width="15.140625" style="78" customWidth="1"/>
    <col min="15620" max="15620" width="9.5703125" style="78" customWidth="1"/>
    <col min="15621" max="15621" width="7" style="78" customWidth="1"/>
    <col min="15622" max="15623" width="9.140625" style="78"/>
    <col min="15624" max="15624" width="12.140625" style="78" customWidth="1"/>
    <col min="15625" max="15872" width="9.140625" style="78"/>
    <col min="15873" max="15873" width="4.5703125" style="78" customWidth="1"/>
    <col min="15874" max="15874" width="31" style="78" customWidth="1"/>
    <col min="15875" max="15875" width="15.140625" style="78" customWidth="1"/>
    <col min="15876" max="15876" width="9.5703125" style="78" customWidth="1"/>
    <col min="15877" max="15877" width="7" style="78" customWidth="1"/>
    <col min="15878" max="15879" width="9.140625" style="78"/>
    <col min="15880" max="15880" width="12.140625" style="78" customWidth="1"/>
    <col min="15881" max="16128" width="9.140625" style="78"/>
    <col min="16129" max="16129" width="4.5703125" style="78" customWidth="1"/>
    <col min="16130" max="16130" width="31" style="78" customWidth="1"/>
    <col min="16131" max="16131" width="15.140625" style="78" customWidth="1"/>
    <col min="16132" max="16132" width="9.5703125" style="78" customWidth="1"/>
    <col min="16133" max="16133" width="7" style="78" customWidth="1"/>
    <col min="16134" max="16135" width="9.140625" style="78"/>
    <col min="16136" max="16136" width="12.140625" style="78" customWidth="1"/>
    <col min="16137" max="16384" width="9.140625" style="78"/>
  </cols>
  <sheetData>
    <row r="1" spans="1:10" x14ac:dyDescent="0.25">
      <c r="A1" s="81"/>
      <c r="B1" s="79"/>
      <c r="C1" s="79"/>
      <c r="D1" s="79"/>
      <c r="E1" s="79"/>
      <c r="F1" s="79"/>
      <c r="G1" s="79"/>
      <c r="H1" s="80"/>
    </row>
    <row r="2" spans="1:10" s="55" customFormat="1" ht="15.75" x14ac:dyDescent="0.25">
      <c r="A2" s="175" t="s">
        <v>195</v>
      </c>
      <c r="B2" s="175"/>
      <c r="C2" s="175"/>
      <c r="D2" s="176"/>
      <c r="E2" s="176"/>
      <c r="F2" s="176"/>
      <c r="G2" s="176"/>
      <c r="H2" s="176"/>
    </row>
    <row r="3" spans="1:10" s="55" customFormat="1" ht="43.5" customHeight="1" x14ac:dyDescent="0.25">
      <c r="A3" s="201" t="s">
        <v>194</v>
      </c>
      <c r="B3" s="201"/>
      <c r="C3" s="201"/>
      <c r="D3" s="201"/>
      <c r="E3" s="201"/>
      <c r="F3" s="201"/>
      <c r="G3" s="201"/>
      <c r="H3" s="201"/>
    </row>
    <row r="4" spans="1:10" s="56" customFormat="1" ht="25.5" customHeight="1" x14ac:dyDescent="0.2">
      <c r="A4" s="98" t="s">
        <v>126</v>
      </c>
      <c r="B4" s="191" t="s">
        <v>3</v>
      </c>
      <c r="C4" s="193" t="s">
        <v>127</v>
      </c>
      <c r="D4" s="193" t="s">
        <v>128</v>
      </c>
      <c r="E4" s="195" t="s">
        <v>129</v>
      </c>
      <c r="F4" s="195" t="s">
        <v>133</v>
      </c>
      <c r="G4" s="195" t="s">
        <v>130</v>
      </c>
      <c r="H4" s="199" t="s">
        <v>134</v>
      </c>
    </row>
    <row r="5" spans="1:10" s="56" customFormat="1" ht="17.25" customHeight="1" x14ac:dyDescent="0.2">
      <c r="A5" s="99" t="s">
        <v>35</v>
      </c>
      <c r="B5" s="192"/>
      <c r="C5" s="194"/>
      <c r="D5" s="194"/>
      <c r="E5" s="196"/>
      <c r="F5" s="196"/>
      <c r="G5" s="196"/>
      <c r="H5" s="200"/>
    </row>
    <row r="6" spans="1:10" s="57" customFormat="1" ht="12.75" x14ac:dyDescent="0.2">
      <c r="A6" s="100"/>
      <c r="B6" s="82" t="s">
        <v>131</v>
      </c>
      <c r="C6" s="182" t="s">
        <v>135</v>
      </c>
      <c r="D6" s="182"/>
      <c r="E6" s="182"/>
      <c r="F6" s="182"/>
      <c r="G6" s="182"/>
      <c r="H6" s="182"/>
    </row>
    <row r="7" spans="1:10" ht="24.75" customHeight="1" x14ac:dyDescent="0.25">
      <c r="A7" s="84">
        <v>1</v>
      </c>
      <c r="B7" s="58" t="s">
        <v>136</v>
      </c>
      <c r="C7" s="59" t="s">
        <v>137</v>
      </c>
      <c r="D7" s="60" t="s">
        <v>138</v>
      </c>
      <c r="E7" s="59">
        <v>1</v>
      </c>
      <c r="F7" s="101">
        <v>449.9</v>
      </c>
      <c r="G7" s="102">
        <v>330</v>
      </c>
      <c r="H7" s="103">
        <f>ROUND(F7*E7*G7,2)</f>
        <v>148467</v>
      </c>
    </row>
    <row r="8" spans="1:10" s="61" customFormat="1" ht="14.25" x14ac:dyDescent="0.2">
      <c r="A8" s="104"/>
      <c r="B8" s="183" t="s">
        <v>132</v>
      </c>
      <c r="C8" s="184"/>
      <c r="D8" s="184"/>
      <c r="E8" s="185"/>
      <c r="F8" s="186">
        <v>4.5</v>
      </c>
      <c r="G8" s="187"/>
      <c r="H8" s="105"/>
    </row>
    <row r="9" spans="1:10" ht="17.25" customHeight="1" x14ac:dyDescent="0.25">
      <c r="A9" s="84">
        <v>2</v>
      </c>
      <c r="B9" s="58" t="s">
        <v>139</v>
      </c>
      <c r="C9" s="59" t="s">
        <v>140</v>
      </c>
      <c r="D9" s="60" t="s">
        <v>138</v>
      </c>
      <c r="E9" s="59">
        <v>1</v>
      </c>
      <c r="F9" s="101">
        <v>48.5</v>
      </c>
      <c r="G9" s="102">
        <v>290</v>
      </c>
      <c r="H9" s="103">
        <f>ROUND(F9*E9*G9,2)</f>
        <v>14065</v>
      </c>
      <c r="J9" s="78" t="s">
        <v>10</v>
      </c>
    </row>
    <row r="10" spans="1:10" s="61" customFormat="1" ht="14.25" x14ac:dyDescent="0.2">
      <c r="A10" s="104"/>
      <c r="B10" s="183" t="s">
        <v>132</v>
      </c>
      <c r="C10" s="184"/>
      <c r="D10" s="184"/>
      <c r="E10" s="185"/>
      <c r="F10" s="186">
        <v>3.5</v>
      </c>
      <c r="G10" s="187"/>
      <c r="H10" s="105"/>
    </row>
    <row r="11" spans="1:10" ht="40.5" customHeight="1" x14ac:dyDescent="0.25">
      <c r="A11" s="84">
        <v>3</v>
      </c>
      <c r="B11" s="62" t="s">
        <v>141</v>
      </c>
      <c r="C11" s="59" t="s">
        <v>142</v>
      </c>
      <c r="D11" s="106" t="s">
        <v>143</v>
      </c>
      <c r="E11" s="59">
        <v>5</v>
      </c>
      <c r="F11" s="107">
        <v>25.1</v>
      </c>
      <c r="G11" s="102">
        <v>290</v>
      </c>
      <c r="H11" s="103">
        <f>ROUND(F11*E11*G11,2)</f>
        <v>36395</v>
      </c>
      <c r="J11" s="78" t="s">
        <v>10</v>
      </c>
    </row>
    <row r="12" spans="1:10" s="61" customFormat="1" ht="14.25" x14ac:dyDescent="0.2">
      <c r="A12" s="104"/>
      <c r="B12" s="183" t="s">
        <v>132</v>
      </c>
      <c r="C12" s="184"/>
      <c r="D12" s="184"/>
      <c r="E12" s="185"/>
      <c r="F12" s="186">
        <v>3.5</v>
      </c>
      <c r="G12" s="187"/>
      <c r="H12" s="105"/>
    </row>
    <row r="13" spans="1:10" ht="30.75" customHeight="1" x14ac:dyDescent="0.25">
      <c r="A13" s="84">
        <v>4</v>
      </c>
      <c r="B13" s="63" t="s">
        <v>144</v>
      </c>
      <c r="C13" s="59" t="s">
        <v>145</v>
      </c>
      <c r="D13" s="60" t="s">
        <v>138</v>
      </c>
      <c r="E13" s="59">
        <v>3</v>
      </c>
      <c r="F13" s="107">
        <v>1.7</v>
      </c>
      <c r="G13" s="102">
        <v>352</v>
      </c>
      <c r="H13" s="103">
        <f>ROUND(F13*E13*G13,2)</f>
        <v>1795.2</v>
      </c>
      <c r="J13" s="78" t="s">
        <v>10</v>
      </c>
    </row>
    <row r="14" spans="1:10" s="61" customFormat="1" ht="14.25" x14ac:dyDescent="0.2">
      <c r="A14" s="104"/>
      <c r="B14" s="183" t="s">
        <v>132</v>
      </c>
      <c r="C14" s="184"/>
      <c r="D14" s="184"/>
      <c r="E14" s="185"/>
      <c r="F14" s="186">
        <v>5</v>
      </c>
      <c r="G14" s="187"/>
      <c r="H14" s="105"/>
    </row>
    <row r="15" spans="1:10" s="64" customFormat="1" ht="18" customHeight="1" x14ac:dyDescent="0.2">
      <c r="A15" s="84"/>
      <c r="B15" s="83" t="s">
        <v>146</v>
      </c>
      <c r="C15" s="84"/>
      <c r="D15" s="85" t="s">
        <v>27</v>
      </c>
      <c r="E15" s="84"/>
      <c r="F15" s="84"/>
      <c r="G15" s="86"/>
      <c r="H15" s="87">
        <f>SUM(H7:H14)</f>
        <v>200722.2</v>
      </c>
    </row>
    <row r="16" spans="1:10" s="53" customFormat="1" ht="12.75" x14ac:dyDescent="0.2">
      <c r="A16" s="65"/>
      <c r="B16" s="108"/>
      <c r="C16" s="188" t="s">
        <v>147</v>
      </c>
      <c r="D16" s="189"/>
      <c r="E16" s="189"/>
      <c r="F16" s="190"/>
      <c r="G16" s="109"/>
      <c r="H16" s="109"/>
    </row>
    <row r="17" spans="1:8" s="56" customFormat="1" ht="24.75" customHeight="1" x14ac:dyDescent="0.2">
      <c r="A17" s="98" t="s">
        <v>126</v>
      </c>
      <c r="B17" s="191" t="s">
        <v>3</v>
      </c>
      <c r="C17" s="193" t="s">
        <v>127</v>
      </c>
      <c r="D17" s="193" t="s">
        <v>128</v>
      </c>
      <c r="E17" s="195" t="s">
        <v>129</v>
      </c>
      <c r="F17" s="195" t="s">
        <v>148</v>
      </c>
      <c r="G17" s="197" t="s">
        <v>149</v>
      </c>
      <c r="H17" s="198"/>
    </row>
    <row r="18" spans="1:8" s="56" customFormat="1" ht="14.25" x14ac:dyDescent="0.2">
      <c r="A18" s="99" t="s">
        <v>35</v>
      </c>
      <c r="B18" s="192"/>
      <c r="C18" s="194"/>
      <c r="D18" s="194"/>
      <c r="E18" s="196"/>
      <c r="F18" s="196"/>
      <c r="G18" s="110" t="s">
        <v>150</v>
      </c>
      <c r="H18" s="111" t="s">
        <v>151</v>
      </c>
    </row>
    <row r="19" spans="1:8" s="56" customFormat="1" ht="260.25" customHeight="1" x14ac:dyDescent="0.2">
      <c r="A19" s="106">
        <v>5</v>
      </c>
      <c r="B19" s="66" t="s">
        <v>152</v>
      </c>
      <c r="C19" s="67" t="s">
        <v>153</v>
      </c>
      <c r="D19" s="106" t="s">
        <v>138</v>
      </c>
      <c r="E19" s="112">
        <v>1</v>
      </c>
      <c r="F19" s="113">
        <v>309</v>
      </c>
      <c r="G19" s="114">
        <f>G20</f>
        <v>65702.67</v>
      </c>
      <c r="H19" s="103">
        <f>ROUND(G19*E19,2)</f>
        <v>65702.67</v>
      </c>
    </row>
    <row r="20" spans="1:8" s="68" customFormat="1" ht="28.5" customHeight="1" x14ac:dyDescent="0.2">
      <c r="A20" s="115"/>
      <c r="B20" s="180" t="s">
        <v>154</v>
      </c>
      <c r="C20" s="181"/>
      <c r="D20" s="181"/>
      <c r="E20" s="181"/>
      <c r="F20" s="116"/>
      <c r="G20" s="117">
        <f>ROUND(30.9*178.51+154.5*249.17+61.8*203.92+61.8*147.05,2)</f>
        <v>65702.67</v>
      </c>
      <c r="H20" s="117"/>
    </row>
    <row r="21" spans="1:8" s="56" customFormat="1" ht="38.25" x14ac:dyDescent="0.2">
      <c r="A21" s="106">
        <v>6</v>
      </c>
      <c r="B21" s="69" t="s">
        <v>155</v>
      </c>
      <c r="C21" s="67" t="s">
        <v>156</v>
      </c>
      <c r="D21" s="118" t="s">
        <v>157</v>
      </c>
      <c r="E21" s="119">
        <v>6</v>
      </c>
      <c r="F21" s="113">
        <v>2</v>
      </c>
      <c r="G21" s="114">
        <f>G22</f>
        <v>411.88</v>
      </c>
      <c r="H21" s="103">
        <f>ROUND(G21*E21,2)</f>
        <v>2471.2800000000002</v>
      </c>
    </row>
    <row r="22" spans="1:8" s="68" customFormat="1" ht="30" customHeight="1" x14ac:dyDescent="0.2">
      <c r="A22" s="115"/>
      <c r="B22" s="180" t="s">
        <v>158</v>
      </c>
      <c r="C22" s="181"/>
      <c r="D22" s="181"/>
      <c r="E22" s="181"/>
      <c r="F22" s="116"/>
      <c r="G22" s="120">
        <f>ROUND(1*207.96+1*203.92,2)</f>
        <v>411.88</v>
      </c>
      <c r="H22" s="117"/>
    </row>
    <row r="23" spans="1:8" s="56" customFormat="1" ht="51" x14ac:dyDescent="0.2">
      <c r="A23" s="106">
        <v>7</v>
      </c>
      <c r="B23" s="69" t="s">
        <v>159</v>
      </c>
      <c r="C23" s="67" t="s">
        <v>160</v>
      </c>
      <c r="D23" s="118" t="s">
        <v>161</v>
      </c>
      <c r="E23" s="119">
        <v>12</v>
      </c>
      <c r="F23" s="113">
        <v>19</v>
      </c>
      <c r="G23" s="114">
        <f>G24</f>
        <v>4051.16</v>
      </c>
      <c r="H23" s="103">
        <f>ROUND(G23*E23,2)</f>
        <v>48613.919999999998</v>
      </c>
    </row>
    <row r="24" spans="1:8" s="68" customFormat="1" ht="30" customHeight="1" x14ac:dyDescent="0.2">
      <c r="A24" s="115"/>
      <c r="B24" s="180" t="s">
        <v>162</v>
      </c>
      <c r="C24" s="181"/>
      <c r="D24" s="181"/>
      <c r="E24" s="181"/>
      <c r="F24" s="116"/>
      <c r="G24" s="120">
        <f>ROUND(3.8*137.29+9.5*249.17+5.7*203.92,2)</f>
        <v>4051.16</v>
      </c>
      <c r="H24" s="117"/>
    </row>
    <row r="25" spans="1:8" s="56" customFormat="1" ht="45" customHeight="1" x14ac:dyDescent="0.2">
      <c r="A25" s="106">
        <v>8</v>
      </c>
      <c r="B25" s="69" t="s">
        <v>163</v>
      </c>
      <c r="C25" s="67" t="s">
        <v>164</v>
      </c>
      <c r="D25" s="118" t="s">
        <v>161</v>
      </c>
      <c r="E25" s="119">
        <v>4</v>
      </c>
      <c r="F25" s="113">
        <v>4</v>
      </c>
      <c r="G25" s="114">
        <f>G26</f>
        <v>777.92</v>
      </c>
      <c r="H25" s="103">
        <f>ROUND(G25*E25,2)</f>
        <v>3111.68</v>
      </c>
    </row>
    <row r="26" spans="1:8" s="68" customFormat="1" ht="28.5" customHeight="1" x14ac:dyDescent="0.2">
      <c r="A26" s="115"/>
      <c r="B26" s="180" t="s">
        <v>165</v>
      </c>
      <c r="C26" s="181"/>
      <c r="D26" s="181"/>
      <c r="E26" s="181"/>
      <c r="F26" s="116"/>
      <c r="G26" s="120">
        <f>ROUND( 2*227.27+1.2*186+0.8*125.23,2)</f>
        <v>777.92</v>
      </c>
      <c r="H26" s="117"/>
    </row>
    <row r="27" spans="1:8" s="56" customFormat="1" ht="33.75" customHeight="1" x14ac:dyDescent="0.2">
      <c r="A27" s="106">
        <v>9</v>
      </c>
      <c r="B27" s="69" t="s">
        <v>166</v>
      </c>
      <c r="C27" s="67" t="s">
        <v>167</v>
      </c>
      <c r="D27" s="118" t="s">
        <v>161</v>
      </c>
      <c r="E27" s="119">
        <v>1</v>
      </c>
      <c r="F27" s="113">
        <v>5</v>
      </c>
      <c r="G27" s="114">
        <f>G28</f>
        <v>1066.0999999999999</v>
      </c>
      <c r="H27" s="103">
        <f>ROUND(G27*E27,2)</f>
        <v>1066.0999999999999</v>
      </c>
    </row>
    <row r="28" spans="1:8" s="68" customFormat="1" ht="28.5" customHeight="1" x14ac:dyDescent="0.2">
      <c r="A28" s="115"/>
      <c r="B28" s="180" t="s">
        <v>168</v>
      </c>
      <c r="C28" s="181"/>
      <c r="D28" s="181"/>
      <c r="E28" s="181"/>
      <c r="F28" s="116"/>
      <c r="G28" s="120">
        <f>ROUND(1*137.29+2.5*249.17+1.5*203.92,2)</f>
        <v>1066.0999999999999</v>
      </c>
      <c r="H28" s="117"/>
    </row>
    <row r="29" spans="1:8" s="56" customFormat="1" ht="42.75" customHeight="1" x14ac:dyDescent="0.2">
      <c r="A29" s="106">
        <v>10</v>
      </c>
      <c r="B29" s="66" t="s">
        <v>169</v>
      </c>
      <c r="C29" s="67" t="s">
        <v>170</v>
      </c>
      <c r="D29" s="106" t="s">
        <v>161</v>
      </c>
      <c r="E29" s="112">
        <v>3</v>
      </c>
      <c r="F29" s="113">
        <v>7.5</v>
      </c>
      <c r="G29" s="114">
        <f>G30</f>
        <v>1599.14</v>
      </c>
      <c r="H29" s="103">
        <f>ROUND(G29*E29,2)</f>
        <v>4797.42</v>
      </c>
    </row>
    <row r="30" spans="1:8" s="68" customFormat="1" ht="27.75" customHeight="1" x14ac:dyDescent="0.2">
      <c r="A30" s="115"/>
      <c r="B30" s="180" t="s">
        <v>171</v>
      </c>
      <c r="C30" s="181"/>
      <c r="D30" s="181"/>
      <c r="E30" s="181"/>
      <c r="F30" s="116"/>
      <c r="G30" s="120">
        <f>ROUND(1.5*137.29+3.75*249.17+2.25*203.92,2)</f>
        <v>1599.14</v>
      </c>
      <c r="H30" s="117"/>
    </row>
    <row r="31" spans="1:8" s="56" customFormat="1" ht="16.5" customHeight="1" x14ac:dyDescent="0.2">
      <c r="A31" s="106"/>
      <c r="B31" s="121" t="s">
        <v>172</v>
      </c>
      <c r="C31" s="70"/>
      <c r="D31" s="71" t="s">
        <v>27</v>
      </c>
      <c r="E31" s="70"/>
      <c r="F31" s="122" t="s">
        <v>10</v>
      </c>
      <c r="G31" s="123"/>
      <c r="H31" s="124">
        <f>SUM(H19:H30)</f>
        <v>125763.06999999999</v>
      </c>
    </row>
    <row r="32" spans="1:8" s="68" customFormat="1" ht="15.75" customHeight="1" x14ac:dyDescent="0.2">
      <c r="A32" s="125"/>
      <c r="B32" s="212" t="s">
        <v>173</v>
      </c>
      <c r="C32" s="213"/>
      <c r="D32" s="213"/>
      <c r="E32" s="214"/>
      <c r="F32" s="126"/>
      <c r="G32" s="127"/>
      <c r="H32" s="128">
        <f>ROUND(H31*1.3,2)</f>
        <v>163491.99</v>
      </c>
    </row>
    <row r="33" spans="1:40" s="68" customFormat="1" ht="45.75" customHeight="1" x14ac:dyDescent="0.2">
      <c r="A33" s="125"/>
      <c r="B33" s="202" t="s">
        <v>192</v>
      </c>
      <c r="C33" s="202"/>
      <c r="D33" s="202"/>
      <c r="E33" s="202"/>
      <c r="F33" s="129"/>
      <c r="G33" s="127"/>
      <c r="H33" s="130">
        <f>ROUND(H32*0.65*0.85,2)</f>
        <v>90329.32</v>
      </c>
    </row>
    <row r="34" spans="1:40" s="72" customFormat="1" ht="45.75" customHeight="1" x14ac:dyDescent="0.2">
      <c r="A34" s="125"/>
      <c r="B34" s="202" t="s">
        <v>193</v>
      </c>
      <c r="C34" s="202"/>
      <c r="D34" s="202"/>
      <c r="E34" s="202"/>
      <c r="F34" s="131"/>
      <c r="G34" s="127"/>
      <c r="H34" s="132">
        <f>ROUND(H32*0.4*0.8,2)</f>
        <v>52317.440000000002</v>
      </c>
    </row>
    <row r="35" spans="1:40" s="64" customFormat="1" ht="18" customHeight="1" x14ac:dyDescent="0.2">
      <c r="A35" s="84"/>
      <c r="B35" s="88" t="s">
        <v>174</v>
      </c>
      <c r="C35" s="84"/>
      <c r="D35" s="89" t="s">
        <v>27</v>
      </c>
      <c r="E35" s="84"/>
      <c r="F35" s="86"/>
      <c r="G35" s="86"/>
      <c r="H35" s="87">
        <f>SUM(H32:H34)</f>
        <v>306138.75</v>
      </c>
    </row>
    <row r="36" spans="1:40" s="54" customFormat="1" ht="45" customHeight="1" x14ac:dyDescent="0.25">
      <c r="A36" s="133"/>
      <c r="B36" s="90" t="s">
        <v>175</v>
      </c>
      <c r="C36" s="91" t="s">
        <v>176</v>
      </c>
      <c r="D36" s="92"/>
      <c r="E36" s="92"/>
      <c r="F36" s="75"/>
      <c r="G36" s="134"/>
      <c r="H36" s="135"/>
    </row>
    <row r="37" spans="1:40" s="53" customFormat="1" ht="17.25" customHeight="1" x14ac:dyDescent="0.2">
      <c r="A37" s="136" t="s">
        <v>126</v>
      </c>
      <c r="B37" s="203" t="s">
        <v>3</v>
      </c>
      <c r="C37" s="205" t="s">
        <v>127</v>
      </c>
      <c r="D37" s="205" t="s">
        <v>128</v>
      </c>
      <c r="E37" s="207" t="s">
        <v>129</v>
      </c>
      <c r="F37" s="209"/>
      <c r="G37" s="210" t="s">
        <v>149</v>
      </c>
      <c r="H37" s="211"/>
    </row>
    <row r="38" spans="1:40" s="53" customFormat="1" ht="17.25" customHeight="1" x14ac:dyDescent="0.2">
      <c r="A38" s="137" t="s">
        <v>35</v>
      </c>
      <c r="B38" s="204"/>
      <c r="C38" s="206"/>
      <c r="D38" s="206"/>
      <c r="E38" s="208"/>
      <c r="F38" s="209"/>
      <c r="G38" s="138" t="s">
        <v>150</v>
      </c>
      <c r="H38" s="120" t="s">
        <v>151</v>
      </c>
    </row>
    <row r="39" spans="1:40" s="54" customFormat="1" ht="41.25" customHeight="1" x14ac:dyDescent="0.25">
      <c r="A39" s="60">
        <v>11</v>
      </c>
      <c r="B39" s="139" t="s">
        <v>177</v>
      </c>
      <c r="C39" s="140" t="s">
        <v>178</v>
      </c>
      <c r="D39" s="60" t="s">
        <v>138</v>
      </c>
      <c r="E39" s="141">
        <v>1</v>
      </c>
      <c r="F39" s="65"/>
      <c r="G39" s="142">
        <v>47975</v>
      </c>
      <c r="H39" s="143">
        <f>E39*G39</f>
        <v>47975</v>
      </c>
    </row>
    <row r="40" spans="1:40" s="54" customFormat="1" ht="38.25" x14ac:dyDescent="0.25">
      <c r="A40" s="60">
        <v>12</v>
      </c>
      <c r="B40" s="139" t="s">
        <v>179</v>
      </c>
      <c r="C40" s="140" t="s">
        <v>180</v>
      </c>
      <c r="D40" s="60" t="s">
        <v>138</v>
      </c>
      <c r="E40" s="141">
        <v>1</v>
      </c>
      <c r="F40" s="65"/>
      <c r="G40" s="142">
        <v>14630</v>
      </c>
      <c r="H40" s="143">
        <f>E40*G40</f>
        <v>14630</v>
      </c>
    </row>
    <row r="41" spans="1:40" s="54" customFormat="1" ht="25.5" x14ac:dyDescent="0.25">
      <c r="A41" s="60">
        <v>13</v>
      </c>
      <c r="B41" s="139" t="s">
        <v>181</v>
      </c>
      <c r="C41" s="140" t="s">
        <v>182</v>
      </c>
      <c r="D41" s="60" t="s">
        <v>138</v>
      </c>
      <c r="E41" s="141">
        <v>1</v>
      </c>
      <c r="F41" s="65"/>
      <c r="G41" s="142">
        <v>44080</v>
      </c>
      <c r="H41" s="143">
        <f>E41*G41</f>
        <v>44080</v>
      </c>
    </row>
    <row r="42" spans="1:40" s="54" customFormat="1" ht="23.25" customHeight="1" x14ac:dyDescent="0.25">
      <c r="A42" s="60">
        <v>14</v>
      </c>
      <c r="B42" s="139" t="s">
        <v>183</v>
      </c>
      <c r="C42" s="140" t="s">
        <v>184</v>
      </c>
      <c r="D42" s="60" t="s">
        <v>138</v>
      </c>
      <c r="E42" s="141">
        <v>1</v>
      </c>
      <c r="F42" s="65"/>
      <c r="G42" s="142">
        <v>116375</v>
      </c>
      <c r="H42" s="143">
        <f>E42*G42</f>
        <v>116375</v>
      </c>
    </row>
    <row r="43" spans="1:40" s="56" customFormat="1" ht="16.5" customHeight="1" x14ac:dyDescent="0.2">
      <c r="A43" s="106"/>
      <c r="B43" s="121" t="s">
        <v>185</v>
      </c>
      <c r="C43" s="70"/>
      <c r="D43" s="71" t="s">
        <v>27</v>
      </c>
      <c r="E43" s="70"/>
      <c r="F43" s="122" t="s">
        <v>10</v>
      </c>
      <c r="G43" s="123"/>
      <c r="H43" s="124">
        <f>SUM(H39:H42)</f>
        <v>223060</v>
      </c>
    </row>
    <row r="44" spans="1:40" s="56" customFormat="1" ht="59.25" customHeight="1" x14ac:dyDescent="0.2">
      <c r="A44" s="106"/>
      <c r="B44" s="177" t="s">
        <v>186</v>
      </c>
      <c r="C44" s="178"/>
      <c r="D44" s="178"/>
      <c r="E44" s="179"/>
      <c r="F44" s="122"/>
      <c r="G44" s="123"/>
      <c r="H44" s="97">
        <f>ROUND(H43*1.25*0.23,2)</f>
        <v>64129.75</v>
      </c>
    </row>
    <row r="45" spans="1:40" s="73" customFormat="1" x14ac:dyDescent="0.25">
      <c r="A45" s="144"/>
      <c r="B45" s="93" t="s">
        <v>187</v>
      </c>
      <c r="C45" s="94"/>
      <c r="D45" s="89" t="s">
        <v>27</v>
      </c>
      <c r="E45" s="94"/>
      <c r="F45" s="94"/>
      <c r="G45" s="95"/>
      <c r="H45" s="96">
        <f>H15+H35+H44</f>
        <v>570990.69999999995</v>
      </c>
    </row>
    <row r="46" spans="1:40" s="53" customFormat="1" ht="63.75" x14ac:dyDescent="0.2">
      <c r="A46" s="149">
        <v>15</v>
      </c>
      <c r="B46" s="145" t="s">
        <v>188</v>
      </c>
      <c r="C46" s="146" t="s">
        <v>189</v>
      </c>
      <c r="D46" s="150" t="s">
        <v>190</v>
      </c>
      <c r="E46" s="151">
        <v>48</v>
      </c>
      <c r="F46" s="152" t="s">
        <v>10</v>
      </c>
      <c r="G46" s="153">
        <v>843.35</v>
      </c>
      <c r="H46" s="147">
        <f>E46*G46</f>
        <v>40480.800000000003</v>
      </c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4" customFormat="1" ht="12.75" x14ac:dyDescent="0.2">
      <c r="A47" s="82"/>
      <c r="B47" s="154" t="s">
        <v>191</v>
      </c>
      <c r="C47" s="148"/>
      <c r="D47" s="148" t="s">
        <v>27</v>
      </c>
      <c r="E47" s="155"/>
      <c r="F47" s="156"/>
      <c r="G47" s="157"/>
      <c r="H47" s="158">
        <f>SUM(H45:H46)</f>
        <v>611471.5</v>
      </c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</row>
    <row r="48" spans="1:40" x14ac:dyDescent="0.25">
      <c r="A48" s="81"/>
      <c r="B48" s="79"/>
      <c r="C48" s="79"/>
      <c r="D48" s="79"/>
      <c r="E48" s="79"/>
      <c r="F48" s="79"/>
      <c r="G48" s="79"/>
      <c r="H48" s="80"/>
    </row>
    <row r="49" spans="1:8" x14ac:dyDescent="0.25">
      <c r="A49" s="81"/>
      <c r="B49" s="79"/>
      <c r="C49" s="79"/>
      <c r="D49" s="79"/>
      <c r="E49" s="79"/>
      <c r="F49" s="79"/>
      <c r="G49" s="79"/>
      <c r="H49" s="80"/>
    </row>
    <row r="50" spans="1:8" x14ac:dyDescent="0.25">
      <c r="A50" s="81"/>
      <c r="B50" s="79"/>
      <c r="C50" s="79"/>
      <c r="D50" s="79"/>
      <c r="E50" s="79"/>
      <c r="F50" s="79"/>
      <c r="G50" s="79"/>
      <c r="H50" s="80"/>
    </row>
    <row r="51" spans="1:8" x14ac:dyDescent="0.25">
      <c r="A51" s="81"/>
      <c r="B51" s="79"/>
      <c r="C51" s="79"/>
      <c r="D51" s="79"/>
      <c r="E51" s="79"/>
      <c r="F51" s="79"/>
      <c r="G51" s="79"/>
      <c r="H51" s="80"/>
    </row>
    <row r="52" spans="1:8" x14ac:dyDescent="0.25">
      <c r="A52" s="81"/>
      <c r="B52" s="79"/>
      <c r="C52" s="79"/>
      <c r="D52" s="79"/>
      <c r="E52" s="79"/>
      <c r="F52" s="79"/>
      <c r="G52" s="79"/>
      <c r="H52" s="80"/>
    </row>
  </sheetData>
  <mergeCells count="41">
    <mergeCell ref="F37:F38"/>
    <mergeCell ref="G37:H37"/>
    <mergeCell ref="B28:E28"/>
    <mergeCell ref="B30:E30"/>
    <mergeCell ref="B32:E32"/>
    <mergeCell ref="B34:E34"/>
    <mergeCell ref="B26:E26"/>
    <mergeCell ref="B33:E33"/>
    <mergeCell ref="B37:B38"/>
    <mergeCell ref="C37:C38"/>
    <mergeCell ref="D37:D38"/>
    <mergeCell ref="E37:E38"/>
    <mergeCell ref="G17:H17"/>
    <mergeCell ref="B24:E24"/>
    <mergeCell ref="H4:H5"/>
    <mergeCell ref="A3:H3"/>
    <mergeCell ref="B4:B5"/>
    <mergeCell ref="C4:C5"/>
    <mergeCell ref="B10:E10"/>
    <mergeCell ref="F10:G10"/>
    <mergeCell ref="B12:E12"/>
    <mergeCell ref="F12:G12"/>
    <mergeCell ref="D4:D5"/>
    <mergeCell ref="E4:E5"/>
    <mergeCell ref="F4:F5"/>
    <mergeCell ref="G4:G5"/>
    <mergeCell ref="A2:H2"/>
    <mergeCell ref="B44:E44"/>
    <mergeCell ref="B22:E22"/>
    <mergeCell ref="B20:E20"/>
    <mergeCell ref="C6:H6"/>
    <mergeCell ref="B8:E8"/>
    <mergeCell ref="F8:G8"/>
    <mergeCell ref="B14:E14"/>
    <mergeCell ref="F14:G14"/>
    <mergeCell ref="C16:F16"/>
    <mergeCell ref="B17:B18"/>
    <mergeCell ref="C17:C18"/>
    <mergeCell ref="D17:D18"/>
    <mergeCell ref="E17:E18"/>
    <mergeCell ref="F17:F18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217" t="s">
        <v>45</v>
      </c>
      <c r="B1" s="216"/>
      <c r="C1" s="216"/>
      <c r="D1" s="216"/>
      <c r="E1" s="216"/>
      <c r="F1" s="216"/>
      <c r="G1" s="216"/>
      <c r="H1" s="216"/>
      <c r="I1" s="216"/>
      <c r="J1" s="216"/>
      <c r="K1" s="218" t="s">
        <v>19</v>
      </c>
      <c r="L1" s="216"/>
      <c r="M1" s="216"/>
    </row>
    <row r="2" spans="1:13" x14ac:dyDescent="0.25">
      <c r="A2" s="219" t="s">
        <v>1</v>
      </c>
      <c r="B2" s="216"/>
      <c r="C2" s="220" t="s">
        <v>19</v>
      </c>
      <c r="D2" s="216"/>
      <c r="E2" s="221" t="s">
        <v>19</v>
      </c>
      <c r="F2" s="216"/>
      <c r="G2" s="222" t="s">
        <v>0</v>
      </c>
      <c r="H2" s="216"/>
      <c r="I2" s="216"/>
      <c r="J2" s="216"/>
      <c r="K2" s="223" t="s">
        <v>19</v>
      </c>
      <c r="L2" s="216"/>
      <c r="M2" s="216"/>
    </row>
    <row r="3" spans="1:13" x14ac:dyDescent="0.25">
      <c r="A3" s="29" t="s">
        <v>19</v>
      </c>
      <c r="B3" s="30" t="s">
        <v>19</v>
      </c>
      <c r="C3" s="224" t="s">
        <v>19</v>
      </c>
      <c r="D3" s="216"/>
      <c r="E3" s="225" t="s">
        <v>19</v>
      </c>
      <c r="F3" s="216"/>
      <c r="G3" s="226" t="s">
        <v>19</v>
      </c>
      <c r="H3" s="216"/>
      <c r="I3" s="227" t="s">
        <v>19</v>
      </c>
      <c r="J3" s="228"/>
      <c r="K3" s="229" t="s">
        <v>19</v>
      </c>
      <c r="L3" s="216"/>
      <c r="M3" s="216"/>
    </row>
    <row r="4" spans="1:13" x14ac:dyDescent="0.25">
      <c r="A4" s="215" t="s">
        <v>19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x14ac:dyDescent="0.25">
      <c r="A5" s="230" t="s">
        <v>46</v>
      </c>
      <c r="B5" s="216"/>
      <c r="C5" s="231" t="s">
        <v>47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x14ac:dyDescent="0.25">
      <c r="A6" s="215" t="s">
        <v>19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13" x14ac:dyDescent="0.25">
      <c r="A7" s="230" t="s">
        <v>48</v>
      </c>
      <c r="B7" s="216"/>
      <c r="C7" s="232"/>
      <c r="D7" s="216"/>
      <c r="E7" s="216"/>
      <c r="F7" s="216"/>
      <c r="G7" s="216"/>
      <c r="H7" s="216"/>
      <c r="I7" s="216"/>
      <c r="J7" s="216"/>
      <c r="K7" s="216"/>
      <c r="L7" s="216"/>
      <c r="M7" s="216"/>
    </row>
    <row r="8" spans="1:13" x14ac:dyDescent="0.25">
      <c r="A8" s="215" t="s">
        <v>19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233" t="s">
        <v>63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3" x14ac:dyDescent="0.25">
      <c r="A10" s="234" t="s">
        <v>64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x14ac:dyDescent="0.25">
      <c r="A11" s="215" t="s">
        <v>19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</row>
    <row r="12" spans="1:13" x14ac:dyDescent="0.25">
      <c r="A12" s="230" t="s">
        <v>49</v>
      </c>
      <c r="B12" s="216"/>
      <c r="C12" s="235" t="s">
        <v>19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1:13" x14ac:dyDescent="0.25">
      <c r="A13" s="215" t="s">
        <v>19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1:13" x14ac:dyDescent="0.25">
      <c r="A14" s="236" t="s">
        <v>50</v>
      </c>
      <c r="B14" s="216"/>
      <c r="C14" s="216"/>
      <c r="D14" s="237">
        <v>271</v>
      </c>
      <c r="E14" s="216"/>
      <c r="F14" s="216"/>
      <c r="G14" s="216"/>
      <c r="H14" s="238" t="s">
        <v>51</v>
      </c>
      <c r="I14" s="216"/>
      <c r="J14" s="216"/>
      <c r="K14" s="216"/>
      <c r="L14" s="239" t="s">
        <v>19</v>
      </c>
      <c r="M14" s="216"/>
    </row>
    <row r="15" spans="1:13" x14ac:dyDescent="0.25">
      <c r="A15" s="236" t="s">
        <v>52</v>
      </c>
      <c r="B15" s="216"/>
      <c r="C15" s="216"/>
      <c r="D15" s="237">
        <v>1</v>
      </c>
      <c r="E15" s="216"/>
      <c r="F15" s="216"/>
      <c r="G15" s="216"/>
      <c r="H15" s="240" t="s">
        <v>53</v>
      </c>
      <c r="I15" s="216"/>
      <c r="J15" s="216"/>
      <c r="K15" s="216"/>
      <c r="L15" s="239" t="s">
        <v>19</v>
      </c>
      <c r="M15" s="216"/>
    </row>
    <row r="16" spans="1:13" x14ac:dyDescent="0.25">
      <c r="A16" s="215" t="s">
        <v>19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</row>
    <row r="17" spans="1:13" x14ac:dyDescent="0.25">
      <c r="A17" s="243" t="s">
        <v>54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</row>
    <row r="18" spans="1:13" ht="29.25" x14ac:dyDescent="0.25">
      <c r="A18" s="31" t="s">
        <v>20</v>
      </c>
      <c r="B18" s="244" t="s">
        <v>3</v>
      </c>
      <c r="C18" s="245"/>
      <c r="D18" s="246" t="s">
        <v>21</v>
      </c>
      <c r="E18" s="245"/>
      <c r="F18" s="247" t="s">
        <v>4</v>
      </c>
      <c r="G18" s="245"/>
      <c r="H18" s="248" t="s">
        <v>5</v>
      </c>
      <c r="I18" s="245"/>
      <c r="J18" s="249" t="s">
        <v>22</v>
      </c>
      <c r="K18" s="245"/>
      <c r="L18" s="32" t="s">
        <v>23</v>
      </c>
      <c r="M18" s="43" t="s">
        <v>24</v>
      </c>
    </row>
    <row r="19" spans="1:13" x14ac:dyDescent="0.25">
      <c r="A19" s="34">
        <v>1</v>
      </c>
      <c r="B19" s="250">
        <v>2</v>
      </c>
      <c r="C19" s="245"/>
      <c r="D19" s="251">
        <v>3</v>
      </c>
      <c r="E19" s="245"/>
      <c r="F19" s="252">
        <v>4</v>
      </c>
      <c r="G19" s="245"/>
      <c r="H19" s="253">
        <v>5</v>
      </c>
      <c r="I19" s="245"/>
      <c r="J19" s="254">
        <v>6</v>
      </c>
      <c r="K19" s="245"/>
      <c r="L19" s="35">
        <v>7</v>
      </c>
      <c r="M19" s="35">
        <v>8</v>
      </c>
    </row>
    <row r="20" spans="1:13" x14ac:dyDescent="0.25">
      <c r="A20" s="241" t="s">
        <v>6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</row>
    <row r="21" spans="1:13" ht="75.75" customHeight="1" x14ac:dyDescent="0.25">
      <c r="A21" s="36">
        <v>1</v>
      </c>
      <c r="B21" s="256" t="s">
        <v>65</v>
      </c>
      <c r="C21" s="245"/>
      <c r="D21" s="257" t="s">
        <v>66</v>
      </c>
      <c r="E21" s="245"/>
      <c r="F21" s="258" t="s">
        <v>25</v>
      </c>
      <c r="G21" s="245"/>
      <c r="H21" s="259">
        <v>1</v>
      </c>
      <c r="I21" s="245"/>
      <c r="J21" s="260">
        <v>236.78</v>
      </c>
      <c r="K21" s="245"/>
      <c r="L21" s="46"/>
      <c r="M21" s="42">
        <v>78136</v>
      </c>
    </row>
    <row r="22" spans="1:13" x14ac:dyDescent="0.25">
      <c r="A22" s="37" t="s">
        <v>19</v>
      </c>
      <c r="B22" s="255" t="s">
        <v>57</v>
      </c>
      <c r="C22" s="242"/>
      <c r="D22" s="242"/>
      <c r="E22" s="242"/>
      <c r="F22" s="242"/>
      <c r="G22" s="242"/>
      <c r="H22" s="242"/>
      <c r="I22" s="242"/>
      <c r="J22" s="242"/>
      <c r="K22" s="245"/>
      <c r="L22" s="44">
        <v>330</v>
      </c>
      <c r="M22" s="40"/>
    </row>
    <row r="23" spans="1:13" ht="56.25" customHeight="1" x14ac:dyDescent="0.25">
      <c r="A23" s="36">
        <v>2</v>
      </c>
      <c r="B23" s="256" t="s">
        <v>67</v>
      </c>
      <c r="C23" s="245"/>
      <c r="D23" s="257" t="s">
        <v>68</v>
      </c>
      <c r="E23" s="245"/>
      <c r="F23" s="258" t="s">
        <v>69</v>
      </c>
      <c r="G23" s="245"/>
      <c r="H23" s="259">
        <v>1</v>
      </c>
      <c r="I23" s="245"/>
      <c r="J23" s="260">
        <v>516.30999999999995</v>
      </c>
      <c r="K23" s="245"/>
      <c r="L23" s="46"/>
      <c r="M23" s="42">
        <v>192585</v>
      </c>
    </row>
    <row r="24" spans="1:13" x14ac:dyDescent="0.25">
      <c r="A24" s="37" t="s">
        <v>19</v>
      </c>
      <c r="B24" s="255" t="s">
        <v>70</v>
      </c>
      <c r="C24" s="242"/>
      <c r="D24" s="242"/>
      <c r="E24" s="242"/>
      <c r="F24" s="242"/>
      <c r="G24" s="242"/>
      <c r="H24" s="242"/>
      <c r="I24" s="242"/>
      <c r="J24" s="242"/>
      <c r="K24" s="245"/>
      <c r="L24" s="45">
        <v>373</v>
      </c>
      <c r="M24" s="41"/>
    </row>
    <row r="25" spans="1:13" x14ac:dyDescent="0.25">
      <c r="A25" s="261" t="s">
        <v>59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38">
        <v>270721</v>
      </c>
    </row>
    <row r="26" spans="1:13" x14ac:dyDescent="0.25">
      <c r="A26" s="262" t="s">
        <v>60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39">
        <v>270721</v>
      </c>
    </row>
    <row r="27" spans="1:13" x14ac:dyDescent="0.25">
      <c r="A27" s="263" t="s">
        <v>19</v>
      </c>
      <c r="B27" s="264"/>
      <c r="C27" s="265" t="s">
        <v>61</v>
      </c>
      <c r="D27" s="264"/>
      <c r="E27" s="264"/>
      <c r="F27" s="264"/>
      <c r="G27" s="264"/>
      <c r="H27" s="264"/>
      <c r="I27" s="266" t="s">
        <v>19</v>
      </c>
      <c r="J27" s="264"/>
      <c r="K27" s="267">
        <v>270721</v>
      </c>
      <c r="L27" s="268"/>
      <c r="M27" s="268"/>
    </row>
    <row r="28" spans="1:13" x14ac:dyDescent="0.25">
      <c r="A28" s="263" t="s">
        <v>19</v>
      </c>
      <c r="B28" s="264"/>
      <c r="C28" s="269" t="s">
        <v>7</v>
      </c>
      <c r="D28" s="270"/>
      <c r="E28" s="270"/>
      <c r="F28" s="270"/>
      <c r="G28" s="270"/>
      <c r="H28" s="270"/>
      <c r="I28" s="266" t="s">
        <v>62</v>
      </c>
      <c r="J28" s="264"/>
      <c r="K28" s="267">
        <v>48729.78</v>
      </c>
      <c r="L28" s="268"/>
      <c r="M28" s="268"/>
    </row>
    <row r="29" spans="1:13" x14ac:dyDescent="0.25">
      <c r="A29" s="263" t="s">
        <v>19</v>
      </c>
      <c r="B29" s="264"/>
      <c r="C29" s="269" t="s">
        <v>26</v>
      </c>
      <c r="D29" s="270"/>
      <c r="E29" s="270"/>
      <c r="F29" s="270"/>
      <c r="G29" s="270"/>
      <c r="H29" s="270"/>
      <c r="I29" s="266" t="s">
        <v>19</v>
      </c>
      <c r="J29" s="264"/>
      <c r="K29" s="267">
        <v>319450.78000000003</v>
      </c>
      <c r="L29" s="268"/>
      <c r="M29" s="268"/>
    </row>
    <row r="30" spans="1:13" x14ac:dyDescent="0.25">
      <c r="A30" s="271" t="s">
        <v>19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</row>
    <row r="31" spans="1:13" x14ac:dyDescent="0.25">
      <c r="A31" s="272" t="s">
        <v>8</v>
      </c>
      <c r="B31" s="264"/>
      <c r="C31" s="273" t="s">
        <v>19</v>
      </c>
      <c r="D31" s="264"/>
      <c r="E31" s="274" t="s">
        <v>19</v>
      </c>
      <c r="F31" s="264"/>
      <c r="G31" s="275" t="s">
        <v>19</v>
      </c>
      <c r="H31" s="264"/>
      <c r="I31" s="264"/>
      <c r="J31" s="264"/>
      <c r="K31" s="276" t="s">
        <v>19</v>
      </c>
      <c r="L31" s="264"/>
      <c r="M31" s="264"/>
    </row>
    <row r="32" spans="1:13" x14ac:dyDescent="0.25">
      <c r="A32" s="271" t="s">
        <v>19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</row>
    <row r="33" spans="1:13" x14ac:dyDescent="0.25">
      <c r="A33" s="272" t="s">
        <v>9</v>
      </c>
      <c r="B33" s="264"/>
      <c r="C33" s="273" t="s">
        <v>19</v>
      </c>
      <c r="D33" s="264"/>
      <c r="E33" s="274" t="s">
        <v>19</v>
      </c>
      <c r="F33" s="264"/>
      <c r="G33" s="275" t="s">
        <v>19</v>
      </c>
      <c r="H33" s="264"/>
      <c r="I33" s="264"/>
      <c r="J33" s="264"/>
      <c r="K33" s="276" t="s">
        <v>19</v>
      </c>
      <c r="L33" s="264"/>
      <c r="M33" s="264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217" t="s">
        <v>45</v>
      </c>
      <c r="B1" s="216"/>
      <c r="C1" s="216"/>
      <c r="D1" s="216"/>
      <c r="E1" s="216"/>
      <c r="F1" s="216"/>
      <c r="G1" s="216"/>
      <c r="H1" s="216"/>
      <c r="I1" s="216"/>
      <c r="J1" s="216"/>
      <c r="K1" s="218" t="s">
        <v>19</v>
      </c>
      <c r="L1" s="216"/>
      <c r="M1" s="216"/>
    </row>
    <row r="2" spans="1:13" ht="14.25" customHeight="1" x14ac:dyDescent="0.25">
      <c r="A2" s="219" t="s">
        <v>1</v>
      </c>
      <c r="B2" s="216"/>
      <c r="C2" s="220" t="s">
        <v>19</v>
      </c>
      <c r="D2" s="216"/>
      <c r="E2" s="221" t="s">
        <v>19</v>
      </c>
      <c r="F2" s="216"/>
      <c r="G2" s="222" t="s">
        <v>0</v>
      </c>
      <c r="H2" s="216"/>
      <c r="I2" s="216"/>
      <c r="J2" s="216"/>
      <c r="K2" s="223" t="s">
        <v>19</v>
      </c>
      <c r="L2" s="216"/>
      <c r="M2" s="216"/>
    </row>
    <row r="3" spans="1:13" ht="14.25" customHeight="1" x14ac:dyDescent="0.25">
      <c r="A3" s="29" t="s">
        <v>19</v>
      </c>
      <c r="B3" s="30" t="s">
        <v>19</v>
      </c>
      <c r="C3" s="224" t="s">
        <v>19</v>
      </c>
      <c r="D3" s="216"/>
      <c r="E3" s="225" t="s">
        <v>19</v>
      </c>
      <c r="F3" s="216"/>
      <c r="G3" s="226" t="s">
        <v>19</v>
      </c>
      <c r="H3" s="216"/>
      <c r="I3" s="227" t="s">
        <v>19</v>
      </c>
      <c r="J3" s="228"/>
      <c r="K3" s="229" t="s">
        <v>19</v>
      </c>
      <c r="L3" s="216"/>
      <c r="M3" s="216"/>
    </row>
    <row r="4" spans="1:13" ht="14.25" customHeight="1" x14ac:dyDescent="0.25">
      <c r="A4" s="215" t="s">
        <v>19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4.25" customHeight="1" x14ac:dyDescent="0.25">
      <c r="A5" s="230" t="s">
        <v>46</v>
      </c>
      <c r="B5" s="216"/>
      <c r="C5" s="231" t="s">
        <v>47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ht="14.25" customHeight="1" x14ac:dyDescent="0.25">
      <c r="A6" s="215" t="s">
        <v>19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13" ht="14.25" customHeight="1" x14ac:dyDescent="0.25">
      <c r="A7" s="230" t="s">
        <v>48</v>
      </c>
      <c r="B7" s="216"/>
      <c r="C7" s="232"/>
      <c r="D7" s="216"/>
      <c r="E7" s="216"/>
      <c r="F7" s="216"/>
      <c r="G7" s="216"/>
      <c r="H7" s="216"/>
      <c r="I7" s="216"/>
      <c r="J7" s="216"/>
      <c r="K7" s="216"/>
      <c r="L7" s="216"/>
      <c r="M7" s="216"/>
    </row>
    <row r="8" spans="1:13" ht="14.25" customHeight="1" x14ac:dyDescent="0.25">
      <c r="A8" s="215" t="s">
        <v>19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</row>
    <row r="9" spans="1:13" ht="17.25" customHeight="1" x14ac:dyDescent="0.25">
      <c r="A9" s="233" t="s">
        <v>71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3" ht="14.25" customHeight="1" x14ac:dyDescent="0.25">
      <c r="A10" s="234" t="s">
        <v>72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14.25" customHeight="1" x14ac:dyDescent="0.25">
      <c r="A11" s="215" t="s">
        <v>19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</row>
    <row r="12" spans="1:13" ht="14.25" customHeight="1" x14ac:dyDescent="0.25">
      <c r="A12" s="230" t="s">
        <v>49</v>
      </c>
      <c r="B12" s="216"/>
      <c r="C12" s="235" t="s">
        <v>19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1:13" ht="14.25" customHeight="1" x14ac:dyDescent="0.25">
      <c r="A13" s="215" t="s">
        <v>19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1:13" ht="14.25" customHeight="1" x14ac:dyDescent="0.25">
      <c r="A14" s="236" t="s">
        <v>50</v>
      </c>
      <c r="B14" s="216"/>
      <c r="C14" s="216"/>
      <c r="D14" s="237">
        <v>39</v>
      </c>
      <c r="E14" s="216"/>
      <c r="F14" s="216"/>
      <c r="G14" s="216"/>
      <c r="H14" s="238" t="s">
        <v>51</v>
      </c>
      <c r="I14" s="216"/>
      <c r="J14" s="216"/>
      <c r="K14" s="216"/>
      <c r="L14" s="239" t="s">
        <v>19</v>
      </c>
      <c r="M14" s="216"/>
    </row>
    <row r="15" spans="1:13" ht="14.25" customHeight="1" x14ac:dyDescent="0.25">
      <c r="A15" s="236" t="s">
        <v>52</v>
      </c>
      <c r="B15" s="216"/>
      <c r="C15" s="216"/>
      <c r="D15" s="237">
        <v>0</v>
      </c>
      <c r="E15" s="216"/>
      <c r="F15" s="216"/>
      <c r="G15" s="216"/>
      <c r="H15" s="240" t="s">
        <v>53</v>
      </c>
      <c r="I15" s="216"/>
      <c r="J15" s="216"/>
      <c r="K15" s="216"/>
      <c r="L15" s="239" t="s">
        <v>19</v>
      </c>
      <c r="M15" s="216"/>
    </row>
    <row r="16" spans="1:13" ht="14.25" customHeight="1" x14ac:dyDescent="0.25">
      <c r="A16" s="215" t="s">
        <v>19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</row>
    <row r="17" spans="1:13" ht="14.25" customHeight="1" x14ac:dyDescent="0.25">
      <c r="A17" s="243" t="s">
        <v>54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</row>
    <row r="18" spans="1:13" ht="31.5" customHeight="1" x14ac:dyDescent="0.25">
      <c r="A18" s="31" t="s">
        <v>20</v>
      </c>
      <c r="B18" s="244" t="s">
        <v>3</v>
      </c>
      <c r="C18" s="245"/>
      <c r="D18" s="246" t="s">
        <v>21</v>
      </c>
      <c r="E18" s="245"/>
      <c r="F18" s="247" t="s">
        <v>4</v>
      </c>
      <c r="G18" s="245"/>
      <c r="H18" s="248" t="s">
        <v>5</v>
      </c>
      <c r="I18" s="245"/>
      <c r="J18" s="249" t="s">
        <v>22</v>
      </c>
      <c r="K18" s="245"/>
      <c r="L18" s="32" t="s">
        <v>23</v>
      </c>
      <c r="M18" s="33" t="s">
        <v>24</v>
      </c>
    </row>
    <row r="19" spans="1:13" ht="14.25" customHeight="1" x14ac:dyDescent="0.25">
      <c r="A19" s="34">
        <v>1</v>
      </c>
      <c r="B19" s="250">
        <v>2</v>
      </c>
      <c r="C19" s="245"/>
      <c r="D19" s="251">
        <v>3</v>
      </c>
      <c r="E19" s="245"/>
      <c r="F19" s="252">
        <v>4</v>
      </c>
      <c r="G19" s="245"/>
      <c r="H19" s="253">
        <v>5</v>
      </c>
      <c r="I19" s="245"/>
      <c r="J19" s="254">
        <v>6</v>
      </c>
      <c r="K19" s="245"/>
      <c r="L19" s="35">
        <v>7</v>
      </c>
      <c r="M19" s="35">
        <v>8</v>
      </c>
    </row>
    <row r="20" spans="1:13" ht="14.25" customHeight="1" x14ac:dyDescent="0.25">
      <c r="A20" s="241" t="s">
        <v>6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</row>
    <row r="21" spans="1:13" ht="14.25" customHeight="1" x14ac:dyDescent="0.25">
      <c r="A21" s="282" t="s">
        <v>73</v>
      </c>
      <c r="B21" s="283"/>
      <c r="C21" s="283"/>
      <c r="D21" s="283"/>
      <c r="E21" s="284" t="s">
        <v>19</v>
      </c>
      <c r="F21" s="242"/>
      <c r="G21" s="242"/>
      <c r="H21" s="242"/>
      <c r="I21" s="242"/>
      <c r="J21" s="242"/>
      <c r="K21" s="285" t="s">
        <v>19</v>
      </c>
      <c r="L21" s="242"/>
      <c r="M21" s="242"/>
    </row>
    <row r="22" spans="1:13" ht="63" customHeight="1" x14ac:dyDescent="0.25">
      <c r="A22" s="48">
        <v>1</v>
      </c>
      <c r="B22" s="278" t="s">
        <v>74</v>
      </c>
      <c r="C22" s="245"/>
      <c r="D22" s="255" t="s">
        <v>75</v>
      </c>
      <c r="E22" s="245"/>
      <c r="F22" s="279" t="s">
        <v>55</v>
      </c>
      <c r="G22" s="245"/>
      <c r="H22" s="280">
        <v>1</v>
      </c>
      <c r="I22" s="245"/>
      <c r="J22" s="281">
        <v>1.64</v>
      </c>
      <c r="K22" s="245"/>
      <c r="L22" s="49"/>
      <c r="M22" s="50">
        <v>576</v>
      </c>
    </row>
    <row r="23" spans="1:13" ht="12" customHeight="1" x14ac:dyDescent="0.25">
      <c r="A23" s="51" t="s">
        <v>19</v>
      </c>
      <c r="B23" s="277" t="s">
        <v>58</v>
      </c>
      <c r="C23" s="242"/>
      <c r="D23" s="242"/>
      <c r="E23" s="242"/>
      <c r="F23" s="242"/>
      <c r="G23" s="242"/>
      <c r="H23" s="242"/>
      <c r="I23" s="242"/>
      <c r="J23" s="242"/>
      <c r="K23" s="245"/>
      <c r="L23" s="50">
        <v>352</v>
      </c>
      <c r="M23" s="49"/>
    </row>
    <row r="24" spans="1:13" ht="63" customHeight="1" x14ac:dyDescent="0.25">
      <c r="A24" s="48">
        <v>2</v>
      </c>
      <c r="B24" s="278" t="s">
        <v>76</v>
      </c>
      <c r="C24" s="245"/>
      <c r="D24" s="255" t="s">
        <v>77</v>
      </c>
      <c r="E24" s="245"/>
      <c r="F24" s="279" t="s">
        <v>55</v>
      </c>
      <c r="G24" s="245"/>
      <c r="H24" s="280">
        <v>1</v>
      </c>
      <c r="I24" s="245"/>
      <c r="J24" s="281">
        <v>8.07</v>
      </c>
      <c r="K24" s="245"/>
      <c r="L24" s="49"/>
      <c r="M24" s="50">
        <v>2842</v>
      </c>
    </row>
    <row r="25" spans="1:13" ht="12" customHeight="1" x14ac:dyDescent="0.25">
      <c r="A25" s="51" t="s">
        <v>19</v>
      </c>
      <c r="B25" s="277" t="s">
        <v>58</v>
      </c>
      <c r="C25" s="242"/>
      <c r="D25" s="242"/>
      <c r="E25" s="242"/>
      <c r="F25" s="242"/>
      <c r="G25" s="242"/>
      <c r="H25" s="242"/>
      <c r="I25" s="242"/>
      <c r="J25" s="242"/>
      <c r="K25" s="245"/>
      <c r="L25" s="50">
        <v>352</v>
      </c>
      <c r="M25" s="49"/>
    </row>
    <row r="26" spans="1:13" ht="14.25" customHeight="1" x14ac:dyDescent="0.25">
      <c r="A26" s="282" t="s">
        <v>78</v>
      </c>
      <c r="B26" s="283"/>
      <c r="C26" s="283"/>
      <c r="D26" s="283"/>
      <c r="E26" s="284" t="s">
        <v>19</v>
      </c>
      <c r="F26" s="242"/>
      <c r="G26" s="242"/>
      <c r="H26" s="242"/>
      <c r="I26" s="242"/>
      <c r="J26" s="242"/>
      <c r="K26" s="285" t="s">
        <v>19</v>
      </c>
      <c r="L26" s="242"/>
      <c r="M26" s="242"/>
    </row>
    <row r="27" spans="1:13" ht="63" customHeight="1" x14ac:dyDescent="0.25">
      <c r="A27" s="48">
        <v>3</v>
      </c>
      <c r="B27" s="278" t="s">
        <v>79</v>
      </c>
      <c r="C27" s="245"/>
      <c r="D27" s="255" t="s">
        <v>77</v>
      </c>
      <c r="E27" s="245"/>
      <c r="F27" s="279" t="s">
        <v>55</v>
      </c>
      <c r="G27" s="245"/>
      <c r="H27" s="280">
        <v>1</v>
      </c>
      <c r="I27" s="245"/>
      <c r="J27" s="281">
        <v>8.07</v>
      </c>
      <c r="K27" s="245"/>
      <c r="L27" s="49"/>
      <c r="M27" s="50">
        <v>2842</v>
      </c>
    </row>
    <row r="28" spans="1:13" ht="12" customHeight="1" x14ac:dyDescent="0.25">
      <c r="A28" s="51" t="s">
        <v>19</v>
      </c>
      <c r="B28" s="277" t="s">
        <v>58</v>
      </c>
      <c r="C28" s="286"/>
      <c r="D28" s="286"/>
      <c r="E28" s="286"/>
      <c r="F28" s="286"/>
      <c r="G28" s="286"/>
      <c r="H28" s="286"/>
      <c r="I28" s="286"/>
      <c r="J28" s="286"/>
      <c r="K28" s="287"/>
      <c r="L28" s="50">
        <v>352</v>
      </c>
      <c r="M28" s="49"/>
    </row>
    <row r="29" spans="1:13" ht="14.25" customHeight="1" x14ac:dyDescent="0.25">
      <c r="A29" s="282" t="s">
        <v>56</v>
      </c>
      <c r="B29" s="288"/>
      <c r="C29" s="288"/>
      <c r="D29" s="288"/>
      <c r="E29" s="284" t="s">
        <v>19</v>
      </c>
      <c r="F29" s="286"/>
      <c r="G29" s="286"/>
      <c r="H29" s="286"/>
      <c r="I29" s="286"/>
      <c r="J29" s="286"/>
      <c r="K29" s="285" t="s">
        <v>19</v>
      </c>
      <c r="L29" s="286"/>
      <c r="M29" s="286"/>
    </row>
    <row r="30" spans="1:13" ht="72.75" customHeight="1" x14ac:dyDescent="0.25">
      <c r="A30" s="48">
        <v>4</v>
      </c>
      <c r="B30" s="278" t="s">
        <v>80</v>
      </c>
      <c r="C30" s="287"/>
      <c r="D30" s="255" t="s">
        <v>75</v>
      </c>
      <c r="E30" s="287"/>
      <c r="F30" s="279" t="s">
        <v>55</v>
      </c>
      <c r="G30" s="287"/>
      <c r="H30" s="280">
        <v>1</v>
      </c>
      <c r="I30" s="287"/>
      <c r="J30" s="281">
        <v>1.64</v>
      </c>
      <c r="K30" s="287"/>
      <c r="L30" s="49"/>
      <c r="M30" s="50">
        <v>576</v>
      </c>
    </row>
    <row r="31" spans="1:13" ht="12" customHeight="1" x14ac:dyDescent="0.25">
      <c r="A31" s="51" t="s">
        <v>19</v>
      </c>
      <c r="B31" s="277" t="s">
        <v>58</v>
      </c>
      <c r="C31" s="286"/>
      <c r="D31" s="286"/>
      <c r="E31" s="286"/>
      <c r="F31" s="286"/>
      <c r="G31" s="286"/>
      <c r="H31" s="286"/>
      <c r="I31" s="286"/>
      <c r="J31" s="286"/>
      <c r="K31" s="287"/>
      <c r="L31" s="50">
        <v>352</v>
      </c>
      <c r="M31" s="49"/>
    </row>
    <row r="32" spans="1:13" ht="63" customHeight="1" x14ac:dyDescent="0.25">
      <c r="A32" s="48">
        <v>5</v>
      </c>
      <c r="B32" s="278" t="s">
        <v>81</v>
      </c>
      <c r="C32" s="287"/>
      <c r="D32" s="255" t="s">
        <v>77</v>
      </c>
      <c r="E32" s="287"/>
      <c r="F32" s="279" t="s">
        <v>55</v>
      </c>
      <c r="G32" s="287"/>
      <c r="H32" s="280">
        <v>1</v>
      </c>
      <c r="I32" s="287"/>
      <c r="J32" s="281">
        <v>8.07</v>
      </c>
      <c r="K32" s="287"/>
      <c r="L32" s="49"/>
      <c r="M32" s="50">
        <v>2842</v>
      </c>
    </row>
    <row r="33" spans="1:13" ht="12" customHeight="1" x14ac:dyDescent="0.25">
      <c r="A33" s="51" t="s">
        <v>19</v>
      </c>
      <c r="B33" s="277" t="s">
        <v>58</v>
      </c>
      <c r="C33" s="286"/>
      <c r="D33" s="286"/>
      <c r="E33" s="286"/>
      <c r="F33" s="286"/>
      <c r="G33" s="286"/>
      <c r="H33" s="286"/>
      <c r="I33" s="286"/>
      <c r="J33" s="286"/>
      <c r="K33" s="287"/>
      <c r="L33" s="50">
        <v>352</v>
      </c>
      <c r="M33" s="49"/>
    </row>
    <row r="34" spans="1:13" ht="60" customHeight="1" x14ac:dyDescent="0.25">
      <c r="A34" s="48">
        <v>6</v>
      </c>
      <c r="B34" s="278" t="s">
        <v>82</v>
      </c>
      <c r="C34" s="287"/>
      <c r="D34" s="255" t="s">
        <v>83</v>
      </c>
      <c r="E34" s="287"/>
      <c r="F34" s="279" t="s">
        <v>55</v>
      </c>
      <c r="G34" s="287"/>
      <c r="H34" s="280">
        <v>1</v>
      </c>
      <c r="I34" s="287"/>
      <c r="J34" s="281">
        <v>2.4500000000000002</v>
      </c>
      <c r="K34" s="287"/>
      <c r="L34" s="49"/>
      <c r="M34" s="50">
        <v>863</v>
      </c>
    </row>
    <row r="35" spans="1:13" ht="12" customHeight="1" x14ac:dyDescent="0.25">
      <c r="A35" s="51" t="s">
        <v>19</v>
      </c>
      <c r="B35" s="277" t="s">
        <v>58</v>
      </c>
      <c r="C35" s="286"/>
      <c r="D35" s="286"/>
      <c r="E35" s="286"/>
      <c r="F35" s="286"/>
      <c r="G35" s="286"/>
      <c r="H35" s="286"/>
      <c r="I35" s="286"/>
      <c r="J35" s="286"/>
      <c r="K35" s="287"/>
      <c r="L35" s="50">
        <v>352</v>
      </c>
      <c r="M35" s="49"/>
    </row>
    <row r="36" spans="1:13" ht="69.75" customHeight="1" x14ac:dyDescent="0.25">
      <c r="A36" s="48">
        <v>7</v>
      </c>
      <c r="B36" s="278" t="s">
        <v>84</v>
      </c>
      <c r="C36" s="287"/>
      <c r="D36" s="255" t="s">
        <v>83</v>
      </c>
      <c r="E36" s="287"/>
      <c r="F36" s="279" t="s">
        <v>55</v>
      </c>
      <c r="G36" s="287"/>
      <c r="H36" s="280">
        <v>1</v>
      </c>
      <c r="I36" s="287"/>
      <c r="J36" s="281">
        <v>2.4500000000000002</v>
      </c>
      <c r="K36" s="287"/>
      <c r="L36" s="49"/>
      <c r="M36" s="50">
        <v>863</v>
      </c>
    </row>
    <row r="37" spans="1:13" ht="12" customHeight="1" x14ac:dyDescent="0.25">
      <c r="A37" s="51" t="s">
        <v>19</v>
      </c>
      <c r="B37" s="277" t="s">
        <v>58</v>
      </c>
      <c r="C37" s="286"/>
      <c r="D37" s="286"/>
      <c r="E37" s="286"/>
      <c r="F37" s="286"/>
      <c r="G37" s="286"/>
      <c r="H37" s="286"/>
      <c r="I37" s="286"/>
      <c r="J37" s="286"/>
      <c r="K37" s="287"/>
      <c r="L37" s="50">
        <v>352</v>
      </c>
      <c r="M37" s="49"/>
    </row>
    <row r="38" spans="1:13" ht="63" customHeight="1" x14ac:dyDescent="0.25">
      <c r="A38" s="48">
        <v>8</v>
      </c>
      <c r="B38" s="278" t="s">
        <v>85</v>
      </c>
      <c r="C38" s="287"/>
      <c r="D38" s="255" t="s">
        <v>75</v>
      </c>
      <c r="E38" s="287"/>
      <c r="F38" s="279" t="s">
        <v>55</v>
      </c>
      <c r="G38" s="287"/>
      <c r="H38" s="280">
        <v>1</v>
      </c>
      <c r="I38" s="287"/>
      <c r="J38" s="281">
        <v>1.64</v>
      </c>
      <c r="K38" s="287"/>
      <c r="L38" s="49"/>
      <c r="M38" s="50">
        <v>576</v>
      </c>
    </row>
    <row r="39" spans="1:13" ht="12" customHeight="1" x14ac:dyDescent="0.25">
      <c r="A39" s="51" t="s">
        <v>19</v>
      </c>
      <c r="B39" s="277" t="s">
        <v>58</v>
      </c>
      <c r="C39" s="286"/>
      <c r="D39" s="286"/>
      <c r="E39" s="286"/>
      <c r="F39" s="286"/>
      <c r="G39" s="286"/>
      <c r="H39" s="286"/>
      <c r="I39" s="286"/>
      <c r="J39" s="286"/>
      <c r="K39" s="287"/>
      <c r="L39" s="50">
        <v>352</v>
      </c>
      <c r="M39" s="49"/>
    </row>
    <row r="40" spans="1:13" ht="14.25" customHeight="1" x14ac:dyDescent="0.25">
      <c r="A40" s="282" t="s">
        <v>86</v>
      </c>
      <c r="B40" s="288"/>
      <c r="C40" s="288"/>
      <c r="D40" s="288"/>
      <c r="E40" s="284" t="s">
        <v>19</v>
      </c>
      <c r="F40" s="286"/>
      <c r="G40" s="286"/>
      <c r="H40" s="286"/>
      <c r="I40" s="286"/>
      <c r="J40" s="286"/>
      <c r="K40" s="285" t="s">
        <v>19</v>
      </c>
      <c r="L40" s="286"/>
      <c r="M40" s="286"/>
    </row>
    <row r="41" spans="1:13" ht="52.5" customHeight="1" x14ac:dyDescent="0.25">
      <c r="A41" s="48">
        <v>9</v>
      </c>
      <c r="B41" s="278" t="s">
        <v>87</v>
      </c>
      <c r="C41" s="287"/>
      <c r="D41" s="255" t="s">
        <v>88</v>
      </c>
      <c r="E41" s="287"/>
      <c r="F41" s="279" t="s">
        <v>55</v>
      </c>
      <c r="G41" s="287"/>
      <c r="H41" s="280">
        <v>1</v>
      </c>
      <c r="I41" s="287"/>
      <c r="J41" s="281">
        <v>2.04</v>
      </c>
      <c r="K41" s="287"/>
      <c r="L41" s="49"/>
      <c r="M41" s="50">
        <v>719</v>
      </c>
    </row>
    <row r="42" spans="1:13" ht="12" customHeight="1" x14ac:dyDescent="0.25">
      <c r="A42" s="51" t="s">
        <v>19</v>
      </c>
      <c r="B42" s="277" t="s">
        <v>58</v>
      </c>
      <c r="C42" s="286"/>
      <c r="D42" s="286"/>
      <c r="E42" s="286"/>
      <c r="F42" s="286"/>
      <c r="G42" s="286"/>
      <c r="H42" s="286"/>
      <c r="I42" s="286"/>
      <c r="J42" s="286"/>
      <c r="K42" s="287"/>
      <c r="L42" s="50">
        <v>352</v>
      </c>
      <c r="M42" s="49"/>
    </row>
    <row r="43" spans="1:13" ht="63" customHeight="1" x14ac:dyDescent="0.25">
      <c r="A43" s="48">
        <v>10</v>
      </c>
      <c r="B43" s="278" t="s">
        <v>89</v>
      </c>
      <c r="C43" s="287"/>
      <c r="D43" s="255" t="s">
        <v>90</v>
      </c>
      <c r="E43" s="287"/>
      <c r="F43" s="279" t="s">
        <v>55</v>
      </c>
      <c r="G43" s="287"/>
      <c r="H43" s="280">
        <v>1</v>
      </c>
      <c r="I43" s="287"/>
      <c r="J43" s="281">
        <v>3.47</v>
      </c>
      <c r="K43" s="287"/>
      <c r="L43" s="49"/>
      <c r="M43" s="50">
        <v>1223</v>
      </c>
    </row>
    <row r="44" spans="1:13" ht="12" customHeight="1" x14ac:dyDescent="0.25">
      <c r="A44" s="51" t="s">
        <v>19</v>
      </c>
      <c r="B44" s="277" t="s">
        <v>58</v>
      </c>
      <c r="C44" s="286"/>
      <c r="D44" s="286"/>
      <c r="E44" s="286"/>
      <c r="F44" s="286"/>
      <c r="G44" s="286"/>
      <c r="H44" s="286"/>
      <c r="I44" s="286"/>
      <c r="J44" s="286"/>
      <c r="K44" s="287"/>
      <c r="L44" s="50">
        <v>352</v>
      </c>
      <c r="M44" s="49"/>
    </row>
    <row r="45" spans="1:13" ht="72.75" customHeight="1" x14ac:dyDescent="0.25">
      <c r="A45" s="48">
        <v>11</v>
      </c>
      <c r="B45" s="278" t="s">
        <v>91</v>
      </c>
      <c r="C45" s="287"/>
      <c r="D45" s="255" t="s">
        <v>92</v>
      </c>
      <c r="E45" s="287"/>
      <c r="F45" s="279" t="s">
        <v>55</v>
      </c>
      <c r="G45" s="287"/>
      <c r="H45" s="280">
        <v>1</v>
      </c>
      <c r="I45" s="287"/>
      <c r="J45" s="281">
        <v>13.59</v>
      </c>
      <c r="K45" s="287"/>
      <c r="L45" s="49"/>
      <c r="M45" s="50">
        <v>4785</v>
      </c>
    </row>
    <row r="46" spans="1:13" ht="12" customHeight="1" x14ac:dyDescent="0.25">
      <c r="A46" s="51" t="s">
        <v>19</v>
      </c>
      <c r="B46" s="277" t="s">
        <v>58</v>
      </c>
      <c r="C46" s="286"/>
      <c r="D46" s="286"/>
      <c r="E46" s="286"/>
      <c r="F46" s="286"/>
      <c r="G46" s="286"/>
      <c r="H46" s="286"/>
      <c r="I46" s="286"/>
      <c r="J46" s="286"/>
      <c r="K46" s="287"/>
      <c r="L46" s="50">
        <v>352</v>
      </c>
      <c r="M46" s="49"/>
    </row>
    <row r="47" spans="1:13" ht="63" customHeight="1" x14ac:dyDescent="0.25">
      <c r="A47" s="48">
        <v>12</v>
      </c>
      <c r="B47" s="278" t="s">
        <v>93</v>
      </c>
      <c r="C47" s="287"/>
      <c r="D47" s="255" t="s">
        <v>94</v>
      </c>
      <c r="E47" s="287"/>
      <c r="F47" s="279" t="s">
        <v>55</v>
      </c>
      <c r="G47" s="287"/>
      <c r="H47" s="280">
        <v>1</v>
      </c>
      <c r="I47" s="287"/>
      <c r="J47" s="281">
        <v>13.8</v>
      </c>
      <c r="K47" s="287"/>
      <c r="L47" s="49"/>
      <c r="M47" s="50">
        <v>4857</v>
      </c>
    </row>
    <row r="48" spans="1:13" ht="12" customHeight="1" x14ac:dyDescent="0.25">
      <c r="A48" s="51" t="s">
        <v>19</v>
      </c>
      <c r="B48" s="277" t="s">
        <v>58</v>
      </c>
      <c r="C48" s="286"/>
      <c r="D48" s="286"/>
      <c r="E48" s="286"/>
      <c r="F48" s="286"/>
      <c r="G48" s="286"/>
      <c r="H48" s="286"/>
      <c r="I48" s="286"/>
      <c r="J48" s="286"/>
      <c r="K48" s="287"/>
      <c r="L48" s="50">
        <v>352</v>
      </c>
      <c r="M48" s="49"/>
    </row>
    <row r="49" spans="1:13" ht="32.25" customHeight="1" x14ac:dyDescent="0.25">
      <c r="A49" s="282" t="s">
        <v>95</v>
      </c>
      <c r="B49" s="288"/>
      <c r="C49" s="288"/>
      <c r="D49" s="288"/>
      <c r="E49" s="284" t="s">
        <v>19</v>
      </c>
      <c r="F49" s="286"/>
      <c r="G49" s="286"/>
      <c r="H49" s="286"/>
      <c r="I49" s="286"/>
      <c r="J49" s="286"/>
      <c r="K49" s="285" t="s">
        <v>19</v>
      </c>
      <c r="L49" s="286"/>
      <c r="M49" s="286"/>
    </row>
    <row r="50" spans="1:13" ht="52.5" customHeight="1" x14ac:dyDescent="0.25">
      <c r="A50" s="48">
        <v>13</v>
      </c>
      <c r="B50" s="278" t="s">
        <v>96</v>
      </c>
      <c r="C50" s="287"/>
      <c r="D50" s="255" t="s">
        <v>97</v>
      </c>
      <c r="E50" s="287"/>
      <c r="F50" s="279" t="s">
        <v>98</v>
      </c>
      <c r="G50" s="287"/>
      <c r="H50" s="280">
        <v>1</v>
      </c>
      <c r="I50" s="287"/>
      <c r="J50" s="281">
        <v>2.66</v>
      </c>
      <c r="K50" s="287"/>
      <c r="L50" s="49"/>
      <c r="M50" s="50">
        <v>967</v>
      </c>
    </row>
    <row r="51" spans="1:13" ht="12" customHeight="1" x14ac:dyDescent="0.25">
      <c r="A51" s="51" t="s">
        <v>19</v>
      </c>
      <c r="B51" s="277" t="s">
        <v>99</v>
      </c>
      <c r="C51" s="286"/>
      <c r="D51" s="286"/>
      <c r="E51" s="286"/>
      <c r="F51" s="286"/>
      <c r="G51" s="286"/>
      <c r="H51" s="286"/>
      <c r="I51" s="286"/>
      <c r="J51" s="286"/>
      <c r="K51" s="287"/>
      <c r="L51" s="50">
        <v>364</v>
      </c>
      <c r="M51" s="49"/>
    </row>
    <row r="52" spans="1:13" ht="63" customHeight="1" x14ac:dyDescent="0.25">
      <c r="A52" s="48">
        <v>14</v>
      </c>
      <c r="B52" s="278" t="s">
        <v>100</v>
      </c>
      <c r="C52" s="287"/>
      <c r="D52" s="255" t="s">
        <v>101</v>
      </c>
      <c r="E52" s="287"/>
      <c r="F52" s="279" t="s">
        <v>98</v>
      </c>
      <c r="G52" s="287"/>
      <c r="H52" s="280">
        <v>1</v>
      </c>
      <c r="I52" s="287"/>
      <c r="J52" s="281">
        <v>2.76</v>
      </c>
      <c r="K52" s="287"/>
      <c r="L52" s="49"/>
      <c r="M52" s="50">
        <v>1004</v>
      </c>
    </row>
    <row r="53" spans="1:13" ht="12" customHeight="1" x14ac:dyDescent="0.25">
      <c r="A53" s="51" t="s">
        <v>19</v>
      </c>
      <c r="B53" s="277" t="s">
        <v>99</v>
      </c>
      <c r="C53" s="286"/>
      <c r="D53" s="286"/>
      <c r="E53" s="286"/>
      <c r="F53" s="286"/>
      <c r="G53" s="286"/>
      <c r="H53" s="286"/>
      <c r="I53" s="286"/>
      <c r="J53" s="286"/>
      <c r="K53" s="287"/>
      <c r="L53" s="50">
        <v>364</v>
      </c>
      <c r="M53" s="49"/>
    </row>
    <row r="54" spans="1:13" ht="14.25" customHeight="1" x14ac:dyDescent="0.25">
      <c r="A54" s="282" t="s">
        <v>102</v>
      </c>
      <c r="B54" s="288"/>
      <c r="C54" s="288"/>
      <c r="D54" s="288"/>
      <c r="E54" s="284" t="s">
        <v>19</v>
      </c>
      <c r="F54" s="286"/>
      <c r="G54" s="286"/>
      <c r="H54" s="286"/>
      <c r="I54" s="286"/>
      <c r="J54" s="286"/>
      <c r="K54" s="285" t="s">
        <v>19</v>
      </c>
      <c r="L54" s="286"/>
      <c r="M54" s="286"/>
    </row>
    <row r="55" spans="1:13" ht="62.25" customHeight="1" x14ac:dyDescent="0.25">
      <c r="A55" s="48">
        <v>15</v>
      </c>
      <c r="B55" s="278" t="s">
        <v>103</v>
      </c>
      <c r="C55" s="287"/>
      <c r="D55" s="255" t="s">
        <v>104</v>
      </c>
      <c r="E55" s="287"/>
      <c r="F55" s="279" t="s">
        <v>55</v>
      </c>
      <c r="G55" s="287"/>
      <c r="H55" s="280">
        <v>1</v>
      </c>
      <c r="I55" s="287"/>
      <c r="J55" s="281">
        <v>1.74</v>
      </c>
      <c r="K55" s="287"/>
      <c r="L55" s="49"/>
      <c r="M55" s="50">
        <v>612</v>
      </c>
    </row>
    <row r="56" spans="1:13" ht="12" customHeight="1" x14ac:dyDescent="0.25">
      <c r="A56" s="51" t="s">
        <v>19</v>
      </c>
      <c r="B56" s="277" t="s">
        <v>58</v>
      </c>
      <c r="C56" s="286"/>
      <c r="D56" s="286"/>
      <c r="E56" s="286"/>
      <c r="F56" s="286"/>
      <c r="G56" s="286"/>
      <c r="H56" s="286"/>
      <c r="I56" s="286"/>
      <c r="J56" s="286"/>
      <c r="K56" s="287"/>
      <c r="L56" s="50">
        <v>352</v>
      </c>
      <c r="M56" s="49"/>
    </row>
    <row r="57" spans="1:13" ht="14.25" customHeight="1" x14ac:dyDescent="0.25">
      <c r="A57" s="282" t="s">
        <v>105</v>
      </c>
      <c r="B57" s="288"/>
      <c r="C57" s="288"/>
      <c r="D57" s="288"/>
      <c r="E57" s="284" t="s">
        <v>19</v>
      </c>
      <c r="F57" s="286"/>
      <c r="G57" s="286"/>
      <c r="H57" s="286"/>
      <c r="I57" s="286"/>
      <c r="J57" s="286"/>
      <c r="K57" s="285" t="s">
        <v>19</v>
      </c>
      <c r="L57" s="286"/>
      <c r="M57" s="286"/>
    </row>
    <row r="58" spans="1:13" ht="42.75" customHeight="1" x14ac:dyDescent="0.25">
      <c r="A58" s="48">
        <v>16</v>
      </c>
      <c r="B58" s="278" t="s">
        <v>106</v>
      </c>
      <c r="C58" s="287"/>
      <c r="D58" s="255" t="s">
        <v>97</v>
      </c>
      <c r="E58" s="287"/>
      <c r="F58" s="279" t="s">
        <v>98</v>
      </c>
      <c r="G58" s="287"/>
      <c r="H58" s="280">
        <v>1</v>
      </c>
      <c r="I58" s="287"/>
      <c r="J58" s="281">
        <v>2.66</v>
      </c>
      <c r="K58" s="287"/>
      <c r="L58" s="49"/>
      <c r="M58" s="50">
        <v>967</v>
      </c>
    </row>
    <row r="59" spans="1:13" ht="12" customHeight="1" x14ac:dyDescent="0.25">
      <c r="A59" s="51" t="s">
        <v>19</v>
      </c>
      <c r="B59" s="277" t="s">
        <v>99</v>
      </c>
      <c r="C59" s="286"/>
      <c r="D59" s="286"/>
      <c r="E59" s="286"/>
      <c r="F59" s="286"/>
      <c r="G59" s="286"/>
      <c r="H59" s="286"/>
      <c r="I59" s="286"/>
      <c r="J59" s="286"/>
      <c r="K59" s="287"/>
      <c r="L59" s="50">
        <v>364</v>
      </c>
      <c r="M59" s="49"/>
    </row>
    <row r="60" spans="1:13" ht="66" customHeight="1" x14ac:dyDescent="0.25">
      <c r="A60" s="48">
        <v>17</v>
      </c>
      <c r="B60" s="278" t="s">
        <v>107</v>
      </c>
      <c r="C60" s="287"/>
      <c r="D60" s="255" t="s">
        <v>108</v>
      </c>
      <c r="E60" s="287"/>
      <c r="F60" s="279" t="s">
        <v>98</v>
      </c>
      <c r="G60" s="287"/>
      <c r="H60" s="280">
        <v>1</v>
      </c>
      <c r="I60" s="287"/>
      <c r="J60" s="281">
        <v>2.76</v>
      </c>
      <c r="K60" s="287"/>
      <c r="L60" s="49"/>
      <c r="M60" s="50">
        <v>1004</v>
      </c>
    </row>
    <row r="61" spans="1:13" ht="12" customHeight="1" x14ac:dyDescent="0.25">
      <c r="A61" s="51" t="s">
        <v>19</v>
      </c>
      <c r="B61" s="277" t="s">
        <v>99</v>
      </c>
      <c r="C61" s="286"/>
      <c r="D61" s="286"/>
      <c r="E61" s="286"/>
      <c r="F61" s="286"/>
      <c r="G61" s="286"/>
      <c r="H61" s="286"/>
      <c r="I61" s="286"/>
      <c r="J61" s="286"/>
      <c r="K61" s="287"/>
      <c r="L61" s="50">
        <v>364</v>
      </c>
      <c r="M61" s="49"/>
    </row>
    <row r="62" spans="1:13" ht="52.5" customHeight="1" x14ac:dyDescent="0.25">
      <c r="A62" s="48">
        <v>18</v>
      </c>
      <c r="B62" s="278" t="s">
        <v>109</v>
      </c>
      <c r="C62" s="287"/>
      <c r="D62" s="255" t="s">
        <v>110</v>
      </c>
      <c r="E62" s="287"/>
      <c r="F62" s="279" t="s">
        <v>98</v>
      </c>
      <c r="G62" s="287"/>
      <c r="H62" s="280">
        <v>1</v>
      </c>
      <c r="I62" s="287"/>
      <c r="J62" s="281">
        <v>1.53</v>
      </c>
      <c r="K62" s="287"/>
      <c r="L62" s="49"/>
      <c r="M62" s="50">
        <v>558</v>
      </c>
    </row>
    <row r="63" spans="1:13" ht="12" customHeight="1" x14ac:dyDescent="0.25">
      <c r="A63" s="51" t="s">
        <v>19</v>
      </c>
      <c r="B63" s="277" t="s">
        <v>99</v>
      </c>
      <c r="C63" s="286"/>
      <c r="D63" s="286"/>
      <c r="E63" s="286"/>
      <c r="F63" s="286"/>
      <c r="G63" s="286"/>
      <c r="H63" s="286"/>
      <c r="I63" s="286"/>
      <c r="J63" s="286"/>
      <c r="K63" s="287"/>
      <c r="L63" s="50">
        <v>364</v>
      </c>
      <c r="M63" s="49"/>
    </row>
    <row r="64" spans="1:13" ht="63" customHeight="1" x14ac:dyDescent="0.25">
      <c r="A64" s="48">
        <v>19</v>
      </c>
      <c r="B64" s="278" t="s">
        <v>111</v>
      </c>
      <c r="C64" s="287"/>
      <c r="D64" s="255" t="s">
        <v>112</v>
      </c>
      <c r="E64" s="287"/>
      <c r="F64" s="279" t="s">
        <v>98</v>
      </c>
      <c r="G64" s="287"/>
      <c r="H64" s="280">
        <v>1</v>
      </c>
      <c r="I64" s="287"/>
      <c r="J64" s="281">
        <v>0.92</v>
      </c>
      <c r="K64" s="287"/>
      <c r="L64" s="49"/>
      <c r="M64" s="50">
        <v>335</v>
      </c>
    </row>
    <row r="65" spans="1:13" ht="12" customHeight="1" x14ac:dyDescent="0.25">
      <c r="A65" s="51" t="s">
        <v>19</v>
      </c>
      <c r="B65" s="277" t="s">
        <v>99</v>
      </c>
      <c r="C65" s="286"/>
      <c r="D65" s="286"/>
      <c r="E65" s="286"/>
      <c r="F65" s="286"/>
      <c r="G65" s="286"/>
      <c r="H65" s="286"/>
      <c r="I65" s="286"/>
      <c r="J65" s="286"/>
      <c r="K65" s="287"/>
      <c r="L65" s="50">
        <v>364</v>
      </c>
      <c r="M65" s="49"/>
    </row>
    <row r="66" spans="1:13" ht="42.75" customHeight="1" x14ac:dyDescent="0.25">
      <c r="A66" s="48">
        <v>20</v>
      </c>
      <c r="B66" s="278" t="s">
        <v>113</v>
      </c>
      <c r="C66" s="287"/>
      <c r="D66" s="255" t="s">
        <v>114</v>
      </c>
      <c r="E66" s="287"/>
      <c r="F66" s="279" t="s">
        <v>98</v>
      </c>
      <c r="G66" s="287"/>
      <c r="H66" s="280">
        <v>1</v>
      </c>
      <c r="I66" s="287"/>
      <c r="J66" s="281">
        <v>2.35</v>
      </c>
      <c r="K66" s="287"/>
      <c r="L66" s="49"/>
      <c r="M66" s="50">
        <v>856</v>
      </c>
    </row>
    <row r="67" spans="1:13" ht="12" customHeight="1" x14ac:dyDescent="0.25">
      <c r="A67" s="51" t="s">
        <v>19</v>
      </c>
      <c r="B67" s="277" t="s">
        <v>99</v>
      </c>
      <c r="C67" s="286"/>
      <c r="D67" s="286"/>
      <c r="E67" s="286"/>
      <c r="F67" s="286"/>
      <c r="G67" s="286"/>
      <c r="H67" s="286"/>
      <c r="I67" s="286"/>
      <c r="J67" s="286"/>
      <c r="K67" s="287"/>
      <c r="L67" s="50">
        <v>364</v>
      </c>
      <c r="M67" s="49"/>
    </row>
    <row r="68" spans="1:13" ht="72.75" customHeight="1" x14ac:dyDescent="0.25">
      <c r="A68" s="48">
        <v>21</v>
      </c>
      <c r="B68" s="278" t="s">
        <v>115</v>
      </c>
      <c r="C68" s="287"/>
      <c r="D68" s="255" t="s">
        <v>104</v>
      </c>
      <c r="E68" s="287"/>
      <c r="F68" s="279" t="s">
        <v>55</v>
      </c>
      <c r="G68" s="287"/>
      <c r="H68" s="280">
        <v>1</v>
      </c>
      <c r="I68" s="287"/>
      <c r="J68" s="281">
        <v>1.74</v>
      </c>
      <c r="K68" s="287"/>
      <c r="L68" s="49"/>
      <c r="M68" s="50">
        <v>612</v>
      </c>
    </row>
    <row r="69" spans="1:13" ht="12" customHeight="1" x14ac:dyDescent="0.25">
      <c r="A69" s="51" t="s">
        <v>19</v>
      </c>
      <c r="B69" s="277" t="s">
        <v>58</v>
      </c>
      <c r="C69" s="286"/>
      <c r="D69" s="286"/>
      <c r="E69" s="286"/>
      <c r="F69" s="286"/>
      <c r="G69" s="286"/>
      <c r="H69" s="286"/>
      <c r="I69" s="286"/>
      <c r="J69" s="286"/>
      <c r="K69" s="287"/>
      <c r="L69" s="50">
        <v>352</v>
      </c>
      <c r="M69" s="49"/>
    </row>
    <row r="70" spans="1:13" ht="14.25" customHeight="1" x14ac:dyDescent="0.25">
      <c r="A70" s="282" t="s">
        <v>116</v>
      </c>
      <c r="B70" s="288"/>
      <c r="C70" s="288"/>
      <c r="D70" s="288"/>
      <c r="E70" s="284" t="s">
        <v>19</v>
      </c>
      <c r="F70" s="286"/>
      <c r="G70" s="286"/>
      <c r="H70" s="286"/>
      <c r="I70" s="286"/>
      <c r="J70" s="286"/>
      <c r="K70" s="285" t="s">
        <v>19</v>
      </c>
      <c r="L70" s="286"/>
      <c r="M70" s="286"/>
    </row>
    <row r="71" spans="1:13" ht="42.75" customHeight="1" x14ac:dyDescent="0.25">
      <c r="A71" s="48">
        <v>22</v>
      </c>
      <c r="B71" s="278" t="s">
        <v>117</v>
      </c>
      <c r="C71" s="287"/>
      <c r="D71" s="255" t="s">
        <v>97</v>
      </c>
      <c r="E71" s="287"/>
      <c r="F71" s="279" t="s">
        <v>98</v>
      </c>
      <c r="G71" s="287"/>
      <c r="H71" s="280">
        <v>1</v>
      </c>
      <c r="I71" s="287"/>
      <c r="J71" s="281">
        <v>2.66</v>
      </c>
      <c r="K71" s="287"/>
      <c r="L71" s="49"/>
      <c r="M71" s="50">
        <v>967</v>
      </c>
    </row>
    <row r="72" spans="1:13" ht="12" customHeight="1" x14ac:dyDescent="0.25">
      <c r="A72" s="51" t="s">
        <v>19</v>
      </c>
      <c r="B72" s="277" t="s">
        <v>99</v>
      </c>
      <c r="C72" s="286"/>
      <c r="D72" s="286"/>
      <c r="E72" s="286"/>
      <c r="F72" s="286"/>
      <c r="G72" s="286"/>
      <c r="H72" s="286"/>
      <c r="I72" s="286"/>
      <c r="J72" s="286"/>
      <c r="K72" s="287"/>
      <c r="L72" s="50">
        <v>364</v>
      </c>
      <c r="M72" s="49"/>
    </row>
    <row r="73" spans="1:13" ht="52.5" customHeight="1" x14ac:dyDescent="0.25">
      <c r="A73" s="48">
        <v>23</v>
      </c>
      <c r="B73" s="278" t="s">
        <v>118</v>
      </c>
      <c r="C73" s="287"/>
      <c r="D73" s="255" t="s">
        <v>101</v>
      </c>
      <c r="E73" s="287"/>
      <c r="F73" s="279" t="s">
        <v>98</v>
      </c>
      <c r="G73" s="287"/>
      <c r="H73" s="280">
        <v>1</v>
      </c>
      <c r="I73" s="287"/>
      <c r="J73" s="281">
        <v>2.76</v>
      </c>
      <c r="K73" s="287"/>
      <c r="L73" s="49"/>
      <c r="M73" s="50">
        <v>1004</v>
      </c>
    </row>
    <row r="74" spans="1:13" ht="12" customHeight="1" x14ac:dyDescent="0.25">
      <c r="A74" s="51" t="s">
        <v>19</v>
      </c>
      <c r="B74" s="277" t="s">
        <v>99</v>
      </c>
      <c r="C74" s="286"/>
      <c r="D74" s="286"/>
      <c r="E74" s="286"/>
      <c r="F74" s="286"/>
      <c r="G74" s="286"/>
      <c r="H74" s="286"/>
      <c r="I74" s="286"/>
      <c r="J74" s="286"/>
      <c r="K74" s="287"/>
      <c r="L74" s="50">
        <v>364</v>
      </c>
      <c r="M74" s="49"/>
    </row>
    <row r="75" spans="1:13" ht="42.75" customHeight="1" x14ac:dyDescent="0.25">
      <c r="A75" s="48">
        <v>24</v>
      </c>
      <c r="B75" s="278" t="s">
        <v>119</v>
      </c>
      <c r="C75" s="287"/>
      <c r="D75" s="255" t="s">
        <v>108</v>
      </c>
      <c r="E75" s="287"/>
      <c r="F75" s="279" t="s">
        <v>98</v>
      </c>
      <c r="G75" s="287"/>
      <c r="H75" s="280">
        <v>1</v>
      </c>
      <c r="I75" s="287"/>
      <c r="J75" s="281">
        <v>2.76</v>
      </c>
      <c r="K75" s="287"/>
      <c r="L75" s="49"/>
      <c r="M75" s="50">
        <v>1004</v>
      </c>
    </row>
    <row r="76" spans="1:13" ht="12" customHeight="1" x14ac:dyDescent="0.25">
      <c r="A76" s="51" t="s">
        <v>19</v>
      </c>
      <c r="B76" s="277" t="s">
        <v>99</v>
      </c>
      <c r="C76" s="286"/>
      <c r="D76" s="286"/>
      <c r="E76" s="286"/>
      <c r="F76" s="286"/>
      <c r="G76" s="286"/>
      <c r="H76" s="286"/>
      <c r="I76" s="286"/>
      <c r="J76" s="286"/>
      <c r="K76" s="287"/>
      <c r="L76" s="50">
        <v>364</v>
      </c>
      <c r="M76" s="49"/>
    </row>
    <row r="77" spans="1:13" ht="42.75" customHeight="1" x14ac:dyDescent="0.25">
      <c r="A77" s="48">
        <v>25</v>
      </c>
      <c r="B77" s="278" t="s">
        <v>120</v>
      </c>
      <c r="C77" s="287"/>
      <c r="D77" s="255" t="s">
        <v>108</v>
      </c>
      <c r="E77" s="287"/>
      <c r="F77" s="279" t="s">
        <v>98</v>
      </c>
      <c r="G77" s="287"/>
      <c r="H77" s="280">
        <v>1</v>
      </c>
      <c r="I77" s="287"/>
      <c r="J77" s="281">
        <v>2.76</v>
      </c>
      <c r="K77" s="287"/>
      <c r="L77" s="49"/>
      <c r="M77" s="50">
        <v>1004</v>
      </c>
    </row>
    <row r="78" spans="1:13" ht="12" customHeight="1" x14ac:dyDescent="0.25">
      <c r="A78" s="51" t="s">
        <v>19</v>
      </c>
      <c r="B78" s="277" t="s">
        <v>99</v>
      </c>
      <c r="C78" s="286"/>
      <c r="D78" s="286"/>
      <c r="E78" s="286"/>
      <c r="F78" s="286"/>
      <c r="G78" s="286"/>
      <c r="H78" s="286"/>
      <c r="I78" s="286"/>
      <c r="J78" s="286"/>
      <c r="K78" s="287"/>
      <c r="L78" s="50">
        <v>364</v>
      </c>
      <c r="M78" s="49"/>
    </row>
    <row r="79" spans="1:13" ht="52.5" customHeight="1" x14ac:dyDescent="0.25">
      <c r="A79" s="48">
        <v>26</v>
      </c>
      <c r="B79" s="278" t="s">
        <v>121</v>
      </c>
      <c r="C79" s="287"/>
      <c r="D79" s="255" t="s">
        <v>108</v>
      </c>
      <c r="E79" s="287"/>
      <c r="F79" s="279" t="s">
        <v>98</v>
      </c>
      <c r="G79" s="287"/>
      <c r="H79" s="280">
        <v>1</v>
      </c>
      <c r="I79" s="287"/>
      <c r="J79" s="281">
        <v>2.76</v>
      </c>
      <c r="K79" s="287"/>
      <c r="L79" s="49"/>
      <c r="M79" s="50">
        <v>1004</v>
      </c>
    </row>
    <row r="80" spans="1:13" ht="12" customHeight="1" x14ac:dyDescent="0.25">
      <c r="A80" s="51" t="s">
        <v>19</v>
      </c>
      <c r="B80" s="277" t="s">
        <v>99</v>
      </c>
      <c r="C80" s="286"/>
      <c r="D80" s="286"/>
      <c r="E80" s="286"/>
      <c r="F80" s="286"/>
      <c r="G80" s="286"/>
      <c r="H80" s="286"/>
      <c r="I80" s="286"/>
      <c r="J80" s="286"/>
      <c r="K80" s="287"/>
      <c r="L80" s="50">
        <v>364</v>
      </c>
      <c r="M80" s="49"/>
    </row>
    <row r="81" spans="1:13" ht="14.25" customHeight="1" x14ac:dyDescent="0.25">
      <c r="A81" s="282" t="s">
        <v>122</v>
      </c>
      <c r="B81" s="288"/>
      <c r="C81" s="288"/>
      <c r="D81" s="288"/>
      <c r="E81" s="284" t="s">
        <v>19</v>
      </c>
      <c r="F81" s="286"/>
      <c r="G81" s="286"/>
      <c r="H81" s="286"/>
      <c r="I81" s="286"/>
      <c r="J81" s="286"/>
      <c r="K81" s="285" t="s">
        <v>19</v>
      </c>
      <c r="L81" s="286"/>
      <c r="M81" s="286"/>
    </row>
    <row r="82" spans="1:13" ht="63" customHeight="1" x14ac:dyDescent="0.25">
      <c r="A82" s="48">
        <v>27</v>
      </c>
      <c r="B82" s="278" t="s">
        <v>123</v>
      </c>
      <c r="C82" s="245"/>
      <c r="D82" s="255" t="s">
        <v>124</v>
      </c>
      <c r="E82" s="245"/>
      <c r="F82" s="279" t="s">
        <v>55</v>
      </c>
      <c r="G82" s="245"/>
      <c r="H82" s="280">
        <v>1</v>
      </c>
      <c r="I82" s="245"/>
      <c r="J82" s="281">
        <v>5.01</v>
      </c>
      <c r="K82" s="245"/>
      <c r="L82" s="49"/>
      <c r="M82" s="50">
        <v>1763</v>
      </c>
    </row>
    <row r="83" spans="1:13" ht="12" customHeight="1" x14ac:dyDescent="0.25">
      <c r="A83" s="51" t="s">
        <v>19</v>
      </c>
      <c r="B83" s="277" t="s">
        <v>58</v>
      </c>
      <c r="C83" s="242"/>
      <c r="D83" s="242"/>
      <c r="E83" s="242"/>
      <c r="F83" s="242"/>
      <c r="G83" s="242"/>
      <c r="H83" s="242"/>
      <c r="I83" s="242"/>
      <c r="J83" s="242"/>
      <c r="K83" s="245"/>
      <c r="L83" s="50">
        <v>352</v>
      </c>
      <c r="M83" s="49"/>
    </row>
    <row r="84" spans="1:13" ht="42.75" customHeight="1" x14ac:dyDescent="0.25">
      <c r="A84" s="48">
        <v>28</v>
      </c>
      <c r="B84" s="278" t="s">
        <v>125</v>
      </c>
      <c r="C84" s="245"/>
      <c r="D84" s="255" t="s">
        <v>124</v>
      </c>
      <c r="E84" s="245"/>
      <c r="F84" s="279" t="s">
        <v>55</v>
      </c>
      <c r="G84" s="245"/>
      <c r="H84" s="280">
        <v>1</v>
      </c>
      <c r="I84" s="245"/>
      <c r="J84" s="281">
        <v>5.01</v>
      </c>
      <c r="K84" s="245"/>
      <c r="L84" s="49"/>
      <c r="M84" s="50">
        <v>1763</v>
      </c>
    </row>
    <row r="85" spans="1:13" ht="12" customHeight="1" x14ac:dyDescent="0.25">
      <c r="A85" s="51" t="s">
        <v>19</v>
      </c>
      <c r="B85" s="277" t="s">
        <v>58</v>
      </c>
      <c r="C85" s="242"/>
      <c r="D85" s="242"/>
      <c r="E85" s="242"/>
      <c r="F85" s="242"/>
      <c r="G85" s="242"/>
      <c r="H85" s="242"/>
      <c r="I85" s="242"/>
      <c r="J85" s="242"/>
      <c r="K85" s="245"/>
      <c r="L85" s="50">
        <v>352</v>
      </c>
      <c r="M85" s="49"/>
    </row>
    <row r="86" spans="1:13" ht="14.25" customHeight="1" x14ac:dyDescent="0.25">
      <c r="A86" s="295" t="s">
        <v>59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52">
        <v>38988</v>
      </c>
    </row>
    <row r="87" spans="1:13" ht="14.25" customHeight="1" x14ac:dyDescent="0.25">
      <c r="A87" s="296" t="s">
        <v>60</v>
      </c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  <c r="M87" s="52">
        <v>38988</v>
      </c>
    </row>
    <row r="88" spans="1:13" ht="14.25" customHeight="1" x14ac:dyDescent="0.25">
      <c r="A88" s="289" t="s">
        <v>19</v>
      </c>
      <c r="B88" s="216"/>
      <c r="C88" s="298" t="s">
        <v>61</v>
      </c>
      <c r="D88" s="291"/>
      <c r="E88" s="291"/>
      <c r="F88" s="291"/>
      <c r="G88" s="291"/>
      <c r="H88" s="291"/>
      <c r="I88" s="292" t="s">
        <v>19</v>
      </c>
      <c r="J88" s="216"/>
      <c r="K88" s="293">
        <v>38988</v>
      </c>
      <c r="L88" s="294"/>
      <c r="M88" s="294"/>
    </row>
    <row r="89" spans="1:13" ht="14.25" customHeight="1" x14ac:dyDescent="0.25">
      <c r="A89" s="289" t="s">
        <v>19</v>
      </c>
      <c r="B89" s="216"/>
      <c r="C89" s="290" t="s">
        <v>7</v>
      </c>
      <c r="D89" s="291"/>
      <c r="E89" s="291"/>
      <c r="F89" s="291"/>
      <c r="G89" s="291"/>
      <c r="H89" s="291"/>
      <c r="I89" s="292" t="s">
        <v>62</v>
      </c>
      <c r="J89" s="216"/>
      <c r="K89" s="293">
        <v>7017.84</v>
      </c>
      <c r="L89" s="294"/>
      <c r="M89" s="294"/>
    </row>
    <row r="90" spans="1:13" ht="14.25" customHeight="1" x14ac:dyDescent="0.25">
      <c r="A90" s="289" t="s">
        <v>19</v>
      </c>
      <c r="B90" s="216"/>
      <c r="C90" s="290" t="s">
        <v>26</v>
      </c>
      <c r="D90" s="291"/>
      <c r="E90" s="291"/>
      <c r="F90" s="291"/>
      <c r="G90" s="291"/>
      <c r="H90" s="291"/>
      <c r="I90" s="292" t="s">
        <v>19</v>
      </c>
      <c r="J90" s="216"/>
      <c r="K90" s="293">
        <v>46005.84</v>
      </c>
      <c r="L90" s="294"/>
      <c r="M90" s="294"/>
    </row>
    <row r="91" spans="1:13" ht="14.25" customHeight="1" x14ac:dyDescent="0.25">
      <c r="A91" s="299" t="s">
        <v>19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</row>
    <row r="92" spans="1:13" ht="14.25" customHeight="1" x14ac:dyDescent="0.25">
      <c r="A92" s="301" t="s">
        <v>8</v>
      </c>
      <c r="B92" s="216"/>
      <c r="C92" s="302" t="s">
        <v>19</v>
      </c>
      <c r="D92" s="216"/>
      <c r="E92" s="303" t="s">
        <v>19</v>
      </c>
      <c r="F92" s="264"/>
      <c r="G92" s="274" t="s">
        <v>19</v>
      </c>
      <c r="H92" s="264"/>
      <c r="I92" s="264"/>
      <c r="J92" s="264"/>
      <c r="K92" s="305" t="s">
        <v>19</v>
      </c>
      <c r="L92" s="264"/>
      <c r="M92" s="264"/>
    </row>
    <row r="93" spans="1:13" ht="14.25" customHeight="1" x14ac:dyDescent="0.25">
      <c r="A93" s="299" t="s">
        <v>19</v>
      </c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</row>
    <row r="94" spans="1:13" ht="14.25" customHeight="1" x14ac:dyDescent="0.25">
      <c r="A94" s="301" t="s">
        <v>9</v>
      </c>
      <c r="B94" s="300"/>
      <c r="C94" s="302" t="s">
        <v>19</v>
      </c>
      <c r="D94" s="300"/>
      <c r="E94" s="303" t="s">
        <v>19</v>
      </c>
      <c r="F94" s="304"/>
      <c r="G94" s="274" t="s">
        <v>19</v>
      </c>
      <c r="H94" s="304"/>
      <c r="I94" s="304"/>
      <c r="J94" s="304"/>
      <c r="K94" s="305" t="s">
        <v>19</v>
      </c>
      <c r="L94" s="304"/>
      <c r="M94" s="304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МНВ</vt:lpstr>
      <vt:lpstr>Испытания генератора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2013-02-14T06:53:08Z</cp:lastPrinted>
  <dcterms:created xsi:type="dcterms:W3CDTF">2012-12-26T06:56:57Z</dcterms:created>
  <dcterms:modified xsi:type="dcterms:W3CDTF">2013-02-26T06:22:45Z</dcterms:modified>
</cp:coreProperties>
</file>